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mc:AlternateContent xmlns:mc="http://schemas.openxmlformats.org/markup-compatibility/2006">
    <mc:Choice Requires="x15">
      <x15ac:absPath xmlns:x15ac="http://schemas.microsoft.com/office/spreadsheetml/2010/11/ac" url="N:\Droste, Yannick\...Ausschreibung SJ 26-27\Ausschreibung 1 MMK, KOF DBS, KOF FEG, KOF SS Brühl\Preisblätter Ausschreibung 1 SJ 26-27\"/>
    </mc:Choice>
  </mc:AlternateContent>
  <xr:revisionPtr revIDLastSave="0" documentId="13_ncr:1_{AD68798F-9893-40F5-8445-9EDFA9DD5CDA}" xr6:coauthVersionLast="47" xr6:coauthVersionMax="47" xr10:uidLastSave="{00000000-0000-0000-0000-000000000000}"/>
  <bookViews>
    <workbookView xWindow="-120" yWindow="-120" windowWidth="29040" windowHeight="15720" xr2:uid="{00000000-000D-0000-FFFF-FFFF00000000}"/>
  </bookViews>
  <sheets>
    <sheet name="Preisblatt" sheetId="1" r:id="rId1"/>
    <sheet name="SP 1" sheetId="22" r:id="rId2"/>
    <sheet name="Wertung Preis" sheetId="18" r:id="rId3"/>
    <sheet name="Qualitätskonzept" sheetId="23" r:id="rId4"/>
  </sheets>
  <externalReferences>
    <externalReference r:id="rId5"/>
    <externalReference r:id="rId6"/>
  </externalReferences>
  <definedNames>
    <definedName name="EinsatzJaNein">'[1]Preisblatt '!$G$215:$G$216</definedName>
    <definedName name="Entscheidungskriterium">[2]Textquellen!$E$2:$E$3</definedName>
    <definedName name="Schwankungsbereich">[2]Textquellen!$D$2:$D$11</definedName>
    <definedName name="Skalierungsfaktor">[2]Textquellen!$C$2:$C$6</definedName>
    <definedName name="Verfahrensarten">[2]Textquellen!$A$2:$A$7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69" i="1" l="1"/>
  <c r="A29" i="1" s="1"/>
  <c r="M63" i="1"/>
  <c r="A30" i="1" s="1"/>
  <c r="M68" i="1"/>
  <c r="A28" i="1" s="1"/>
  <c r="O67" i="1"/>
  <c r="C21" i="22"/>
  <c r="M67" i="1" l="1"/>
  <c r="F18" i="22"/>
  <c r="C22" i="22" l="1"/>
  <c r="D1" i="23" l="1"/>
  <c r="D53" i="23" l="1"/>
  <c r="D52" i="23"/>
  <c r="D49" i="23"/>
  <c r="D48" i="23"/>
  <c r="F45" i="23"/>
  <c r="D45" i="23"/>
  <c r="F44" i="23"/>
  <c r="D44" i="23"/>
  <c r="F43" i="23"/>
  <c r="D43" i="23"/>
  <c r="F40" i="23"/>
  <c r="D40" i="23"/>
  <c r="F39" i="23"/>
  <c r="D39" i="23"/>
  <c r="F38" i="23"/>
  <c r="D38" i="23"/>
  <c r="F35" i="23"/>
  <c r="D35" i="23"/>
  <c r="F34" i="23"/>
  <c r="D34" i="23"/>
  <c r="F33" i="23"/>
  <c r="D33" i="23"/>
  <c r="D30" i="23"/>
  <c r="D29" i="23"/>
  <c r="D26" i="23"/>
  <c r="D25" i="23"/>
  <c r="D24" i="23"/>
  <c r="F21" i="23"/>
  <c r="D21" i="23"/>
  <c r="F20" i="23"/>
  <c r="D20" i="23"/>
  <c r="F19" i="23"/>
  <c r="D19" i="23"/>
  <c r="D16" i="23"/>
  <c r="D15" i="23"/>
  <c r="D12" i="23"/>
  <c r="D11" i="23"/>
  <c r="D8" i="23"/>
  <c r="D7" i="23"/>
  <c r="D6" i="23"/>
  <c r="F22" i="23" l="1"/>
  <c r="C18" i="23" s="1"/>
  <c r="F41" i="23"/>
  <c r="C37" i="23" s="1"/>
  <c r="F46" i="23"/>
  <c r="C42" i="23" s="1"/>
  <c r="F36" i="23"/>
  <c r="C32" i="23" s="1"/>
  <c r="D55" i="23"/>
  <c r="C18" i="18" l="1"/>
  <c r="D7" i="18"/>
  <c r="D8" i="18" s="1"/>
  <c r="H18" i="22"/>
  <c r="C18" i="22" l="1"/>
  <c r="C20" i="22" l="1"/>
  <c r="H1" i="22"/>
  <c r="E1" i="22"/>
  <c r="H19" i="22" l="1"/>
  <c r="H20" i="22" s="1"/>
  <c r="H21" i="22" s="1"/>
  <c r="F19" i="22"/>
  <c r="F20" i="22" s="1"/>
  <c r="F21" i="22" s="1"/>
  <c r="C23" i="18"/>
  <c r="G23" i="22" l="1"/>
  <c r="C7" i="18" s="1"/>
  <c r="C8" i="18" s="1"/>
  <c r="D1" i="18"/>
  <c r="C19" i="18"/>
  <c r="C21" i="18" s="1"/>
  <c r="C25" i="18" s="1"/>
  <c r="C31" i="18" l="1"/>
  <c r="C29" i="18" l="1"/>
  <c r="C34" i="18" s="1"/>
  <c r="A27" i="1" l="1"/>
</calcChain>
</file>

<file path=xl/sharedStrings.xml><?xml version="1.0" encoding="utf-8"?>
<sst xmlns="http://schemas.openxmlformats.org/spreadsheetml/2006/main" count="150" uniqueCount="120">
  <si>
    <t>Daten des Unternehmens:</t>
  </si>
  <si>
    <t>Name:</t>
  </si>
  <si>
    <t>Anschrift:</t>
  </si>
  <si>
    <t>Wir geben folgende Angebote ab:</t>
  </si>
  <si>
    <t xml:space="preserve">Fahrzeugklasse 
</t>
  </si>
  <si>
    <t>Entfernungsbereich</t>
  </si>
  <si>
    <t>km-Vergütung</t>
  </si>
  <si>
    <t>a) 0,0 bis 4,9 km</t>
  </si>
  <si>
    <t>netto</t>
  </si>
  <si>
    <t>b) 5,0  - 9,9 km</t>
  </si>
  <si>
    <t>c) 10,0 - 24,9 km</t>
  </si>
  <si>
    <t>d) 25,0 - 49,9 km</t>
  </si>
  <si>
    <t>e) 50,0 - 74,9 km</t>
  </si>
  <si>
    <t>f) 75,0 - 99,9 km</t>
  </si>
  <si>
    <t>g) ab 100,0 km</t>
  </si>
  <si>
    <t>Wird Umsatzsteuer in Rechnung gestellt?</t>
  </si>
  <si>
    <t>nein</t>
  </si>
  <si>
    <t>Für den Einsatz von Begleitpersonen geben wir folgendes Angebot ab:</t>
  </si>
  <si>
    <t>Stundensatz allgemein qualifizierte Begleitperson</t>
  </si>
  <si>
    <t>Stundensatz spezialisierte Begleitperson</t>
  </si>
  <si>
    <t>ja</t>
  </si>
  <si>
    <t xml:space="preserve">A) Streckenplan für die Berechnung des Angebots </t>
  </si>
  <si>
    <t>Beförderungsunternehmen:</t>
  </si>
  <si>
    <t>Station</t>
  </si>
  <si>
    <t>Adressnummer</t>
  </si>
  <si>
    <t>Anschrift</t>
  </si>
  <si>
    <t>Hilfsmittel</t>
  </si>
  <si>
    <t>Grundangaben:</t>
  </si>
  <si>
    <t>Berechnung Streckenvergütung</t>
  </si>
  <si>
    <t>Berechnung Vergütung für die Begleitperson</t>
  </si>
  <si>
    <t>MwSt-Satz</t>
  </si>
  <si>
    <t>Begleitzeit in Minuten je Beförderungstag</t>
  </si>
  <si>
    <t>MwSt Betrag</t>
  </si>
  <si>
    <t>Begleitperson</t>
  </si>
  <si>
    <t>MwSt fällig? (siehe Preisblatt)</t>
  </si>
  <si>
    <t>einschlägiger km-Satz (siehe Preisblatt)</t>
  </si>
  <si>
    <t>Stundensatz netto</t>
  </si>
  <si>
    <t>Tagessatz Strecke brutto</t>
  </si>
  <si>
    <t>Tagessatz Begleitzeit brutto</t>
  </si>
  <si>
    <t>Berechnung Tagesvergütung brutto</t>
  </si>
  <si>
    <t>A) Wertung Preis</t>
  </si>
  <si>
    <t>Berechnung des Wertungskriteriums Preis:</t>
  </si>
  <si>
    <t>a) Berechnung der Gesamttagesvergütung nach vorläufigen Streckenplänen</t>
  </si>
  <si>
    <t>Linie</t>
  </si>
  <si>
    <t>Tagesvergütung</t>
  </si>
  <si>
    <t>Tagesgesamtstrecke</t>
  </si>
  <si>
    <t>Gesamttagesvergütung*</t>
  </si>
  <si>
    <t>*in Bezug auf die durchschnittliche tägliche Beförderungsleistung</t>
  </si>
  <si>
    <t>b) Berechnung Gesamtdurchschnittspreis</t>
  </si>
  <si>
    <t>Summe aller km-Preise siehe Preisblatt:</t>
  </si>
  <si>
    <t>Anzahl der km-Preise siehe Preisblatt:</t>
  </si>
  <si>
    <t>Durchschnittlicher km-Satz</t>
  </si>
  <si>
    <t>durchschnittlicher Tagesgesamtpreis</t>
  </si>
  <si>
    <t>Ziffer 1 zu 70 %</t>
  </si>
  <si>
    <t>Ziffer 2 zu 30 %</t>
  </si>
  <si>
    <t>zu wertender kalkulatorischer Gesamtpreis/Tag</t>
  </si>
  <si>
    <t>B) Wertung des Qualitätskonzepts (Mehrfachnennungen soweit aufgeführt möglich)</t>
  </si>
  <si>
    <t>a) Wird das Fahrpersonal regelmäßig in Bezug auf die eingesetzten Fahrzeuge eingewiesen? (Mehrfachnennung möglich)</t>
  </si>
  <si>
    <t>grundsätzlich jährlich</t>
  </si>
  <si>
    <t>bei Vertragsbeginn</t>
  </si>
  <si>
    <t>beim Wechsel von Personal/Fahrzeugen</t>
  </si>
  <si>
    <t>b) Wird das Fahrpersonal regelmäßig geschult? (Mehrfachnennung möglich)</t>
  </si>
  <si>
    <t>Fahrsicherheitstraining (praktisch)</t>
  </si>
  <si>
    <t>Verhaltensregeln im Umgang mit behinderten Menschen</t>
  </si>
  <si>
    <t>c) Werden die Fahrzeuge entsprechend der Herstellerangaben regelmäßig zur Inspektion vorgeführt?</t>
  </si>
  <si>
    <t>d) Wie alt ist das älteste eingesetzte Fahrzeug?</t>
  </si>
  <si>
    <t>bis 5 Jahre</t>
  </si>
  <si>
    <t>bis 10 Jahre</t>
  </si>
  <si>
    <t>e) Wie wird vor Beförderungsbeginn mit den Personensorgeberechtigten Kontakt aufgenommen? (Mehrfachnennung möglich)</t>
  </si>
  <si>
    <t>persönlicher Besuch durch Fahrpersonal</t>
  </si>
  <si>
    <t>Anschreiben</t>
  </si>
  <si>
    <t>Telefonischer Kontakt mit Fahrdienstleitung</t>
  </si>
  <si>
    <t>f) Wie werden die Personensorgeberechtigten über Änderungen im laufenden Betrieb benachrichtigt? (Mehrfachnennung möglich)</t>
  </si>
  <si>
    <t>telefonisch durch Fahrdienstleitung</t>
  </si>
  <si>
    <t>durch das Fahrpersonal</t>
  </si>
  <si>
    <t>g) Wie ist Ihr Beförderungsunternehmen für Personensorgeberechtigte/Werkstätten erreichbar</t>
  </si>
  <si>
    <t>zentrale Bereitschaft der Fahrdienstleitung zwischen 06.00 und 18.00 Uhr und mobile Erreichbarkeit in den übrigen Zeiten</t>
  </si>
  <si>
    <t>Fahrdienstleitung ist mobil erreichbar</t>
  </si>
  <si>
    <t>eingeschränkte Bereitschaft (z.B. AB)</t>
  </si>
  <si>
    <t>h) Wie schnell werden Beschwerden von Personensorgeberechtigte bzw. Werkstätten beantwortet?</t>
  </si>
  <si>
    <t>innerhalb 1 Werktag</t>
  </si>
  <si>
    <t>innerhalb 3 Werktage</t>
  </si>
  <si>
    <t>innerhalb 5 Werktage</t>
  </si>
  <si>
    <t>i) Wie schnell wird der Zugang neuer Personen organisiert?</t>
  </si>
  <si>
    <t>j) Stehen beim Ausfall der Fahrdienstleitung mindestens 2 Stellvertreter zur Verfügung?</t>
  </si>
  <si>
    <t>erreichte Punkte:</t>
  </si>
  <si>
    <t>X</t>
  </si>
  <si>
    <t>-</t>
  </si>
  <si>
    <t>Adresse der Schule:</t>
  </si>
  <si>
    <t>bis 7 Jahre</t>
  </si>
  <si>
    <t>c)</t>
  </si>
  <si>
    <t>Schule</t>
  </si>
  <si>
    <t>Hier bitte den Fahrzeugstandort eintragen!</t>
  </si>
  <si>
    <t>k) Erfüllen alle Fahrzeuge ausnahmslos eine höhere Euro-Abgasnorm als die Euro 5 Abgasnorm?</t>
  </si>
  <si>
    <t>Besetzt-Strecke pro Tag (hin und zurück):</t>
  </si>
  <si>
    <t>km</t>
  </si>
  <si>
    <t>Begleitzeit pro Tag (hin und zurück):</t>
  </si>
  <si>
    <t>min</t>
  </si>
  <si>
    <t>Tagessatz Strecke netto</t>
  </si>
  <si>
    <t>Tagessatz Begleitzeit netto</t>
  </si>
  <si>
    <t>mögliche</t>
  </si>
  <si>
    <t>erreichte</t>
  </si>
  <si>
    <t>Punkte</t>
  </si>
  <si>
    <t>Stundensatz medizinische Begleitperson</t>
  </si>
  <si>
    <t>allg.</t>
  </si>
  <si>
    <t>Läufer, allg. Begleitperson</t>
  </si>
  <si>
    <t>Friedrich-Ebert-Gemeinschaftsschule, Richard-Wagner-Straße 42, 69214 Eppelheim</t>
  </si>
  <si>
    <t>Leostr., 68789 St. Leon-Rot</t>
  </si>
  <si>
    <t>Holzweg, 68766 Hockenheim</t>
  </si>
  <si>
    <t>Frankfurter Str., 68782 Brühl</t>
  </si>
  <si>
    <t>Hofstr., 68782 Brühl</t>
  </si>
  <si>
    <t>Richard-Wagner-Straße 42, 69214 Eppelheim</t>
  </si>
  <si>
    <t>Los 03</t>
  </si>
  <si>
    <t>A) Preisblatt Beförderung von behinderten Kindern an die KOF Friedrich-Ebert-Gemeinschaftsschule Eppelheim</t>
  </si>
  <si>
    <t>(Kooperative Organisationsform der Comeniusschule Schwetzingen)</t>
  </si>
  <si>
    <t>Kennzahlen für Fehlermeldungen</t>
  </si>
  <si>
    <t>I</t>
  </si>
  <si>
    <t>Drop Down</t>
  </si>
  <si>
    <t>spez.</t>
  </si>
  <si>
    <t>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</si>
</sst>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_(&quot;$&quot;* #,##0.00_);_(&quot;$&quot;* \(#,##0.00\);_(&quot;$&quot;* &quot;-&quot;??_);_(@_)"/>
    <numFmt numFmtId="168" formatCode="0;\-0;;@"/>
  </numFmts>
  <fonts count="22" x14ac:knownFonts="1">
    <font>
      <sz val="11"/>
      <color theme="1"/>
      <name val="Calibri"/>
      <family val="2"/>
      <scheme val="minor"/>
    </font>
    <font>
      <sz val="11"/>
      <color theme="1"/>
      <name val="Calibri"/>
      <family val="2"/>
      <scheme val="minor"/>
    </font>
    <font>
      <b/>
      <sz val="12"/>
      <name val="Arial"/>
      <family val="2"/>
    </font>
    <font>
      <b/>
      <sz val="10"/>
      <name val="Arial"/>
      <family val="2"/>
    </font>
    <font>
      <u/>
      <sz val="10"/>
      <name val="Arial"/>
      <family val="2"/>
    </font>
    <font>
      <sz val="10"/>
      <name val="Arial"/>
      <family val="2"/>
    </font>
    <font>
      <sz val="10"/>
      <name val="Arial"/>
      <family val="2"/>
    </font>
    <font>
      <sz val="12"/>
      <name val="Arial"/>
      <family val="2"/>
    </font>
    <font>
      <i/>
      <sz val="10"/>
      <name val="Arial"/>
      <family val="2"/>
    </font>
    <font>
      <sz val="10"/>
      <name val="Webdings"/>
      <family val="1"/>
      <charset val="2"/>
    </font>
    <font>
      <b/>
      <sz val="12"/>
      <color theme="1"/>
      <name val="Arial"/>
      <family val="2"/>
    </font>
    <font>
      <u/>
      <sz val="11"/>
      <color theme="1"/>
      <name val="Calibri"/>
      <family val="2"/>
      <scheme val="minor"/>
    </font>
    <font>
      <sz val="11"/>
      <color rgb="FFFF0000"/>
      <name val="Calibri"/>
      <family val="2"/>
      <scheme val="minor"/>
    </font>
    <font>
      <b/>
      <sz val="11"/>
      <color theme="1"/>
      <name val="Calibri"/>
      <family val="2"/>
      <scheme val="minor"/>
    </font>
    <font>
      <sz val="12"/>
      <color rgb="FFFF0000"/>
      <name val="Arial"/>
      <family val="2"/>
    </font>
    <font>
      <sz val="10"/>
      <color theme="1"/>
      <name val="Arial"/>
      <family val="2"/>
    </font>
    <font>
      <sz val="10"/>
      <color rgb="FFFF0000"/>
      <name val="Arial"/>
      <family val="2"/>
    </font>
    <font>
      <sz val="10"/>
      <color theme="1"/>
      <name val="Calibri"/>
      <family val="2"/>
      <scheme val="minor"/>
    </font>
    <font>
      <sz val="11"/>
      <color theme="1"/>
      <name val="Arial"/>
      <family val="2"/>
    </font>
    <font>
      <sz val="11"/>
      <color rgb="FFFF0000"/>
      <name val="Arial"/>
      <family val="2"/>
    </font>
    <font>
      <sz val="11"/>
      <name val="Calibri"/>
      <family val="2"/>
      <scheme val="minor"/>
    </font>
    <font>
      <b/>
      <sz val="11"/>
      <color rgb="FFFF0000"/>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7C80"/>
        <bgColor indexed="64"/>
      </patternFill>
    </fill>
  </fills>
  <borders count="42">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6"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cellStyleXfs>
  <cellXfs count="164">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Alignment="1" applyProtection="1">
      <alignment horizontal="right"/>
    </xf>
    <xf numFmtId="0" fontId="0" fillId="0" borderId="9" xfId="0" applyBorder="1" applyProtection="1"/>
    <xf numFmtId="0" fontId="0" fillId="0" borderId="0" xfId="0" applyAlignment="1" applyProtection="1">
      <alignment horizontal="center"/>
    </xf>
    <xf numFmtId="0" fontId="0" fillId="0" borderId="10" xfId="0" applyBorder="1" applyProtection="1"/>
    <xf numFmtId="44" fontId="0" fillId="0" borderId="0" xfId="0" applyNumberFormat="1" applyProtection="1"/>
    <xf numFmtId="0" fontId="0" fillId="0" borderId="0" xfId="0" applyFill="1" applyProtection="1"/>
    <xf numFmtId="0" fontId="5" fillId="0" borderId="0" xfId="0" applyFont="1" applyProtection="1"/>
    <xf numFmtId="0" fontId="0" fillId="0" borderId="0" xfId="0" applyFill="1" applyBorder="1" applyProtection="1"/>
    <xf numFmtId="44" fontId="0" fillId="0" borderId="0" xfId="4" applyNumberFormat="1" applyFont="1" applyFill="1" applyBorder="1" applyProtection="1"/>
    <xf numFmtId="0" fontId="0" fillId="0" borderId="10" xfId="0" applyFill="1" applyBorder="1" applyAlignment="1" applyProtection="1">
      <alignment horizontal="left" vertical="center"/>
    </xf>
    <xf numFmtId="0" fontId="0" fillId="2" borderId="10" xfId="0" applyFill="1" applyBorder="1" applyAlignment="1" applyProtection="1">
      <alignment horizontal="center"/>
      <protection locked="0"/>
    </xf>
    <xf numFmtId="0" fontId="0" fillId="0" borderId="0" xfId="0" applyAlignment="1" applyProtection="1">
      <alignment horizontal="left"/>
    </xf>
    <xf numFmtId="0" fontId="0" fillId="0" borderId="0" xfId="0" applyBorder="1" applyProtection="1"/>
    <xf numFmtId="0" fontId="0" fillId="0" borderId="0" xfId="0" applyFill="1" applyBorder="1" applyAlignment="1" applyProtection="1">
      <alignment horizontal="center" vertical="center"/>
    </xf>
    <xf numFmtId="0" fontId="7" fillId="0" borderId="0" xfId="0" applyFont="1" applyProtection="1"/>
    <xf numFmtId="0" fontId="0" fillId="0" borderId="0" xfId="0" applyAlignment="1" applyProtection="1">
      <alignment horizontal="center" vertical="center"/>
    </xf>
    <xf numFmtId="0" fontId="0" fillId="0" borderId="0" xfId="0" applyFill="1" applyBorder="1" applyAlignment="1" applyProtection="1">
      <alignment horizontal="center"/>
    </xf>
    <xf numFmtId="44" fontId="0" fillId="0" borderId="0" xfId="0" applyNumberFormat="1" applyBorder="1" applyProtection="1"/>
    <xf numFmtId="0" fontId="0" fillId="0" borderId="20" xfId="0" applyBorder="1" applyProtection="1"/>
    <xf numFmtId="0" fontId="0" fillId="0" borderId="0" xfId="0" applyFont="1" applyFill="1" applyBorder="1" applyProtection="1"/>
    <xf numFmtId="0" fontId="9" fillId="0" borderId="0" xfId="0" applyFont="1" applyProtection="1"/>
    <xf numFmtId="0" fontId="5" fillId="0" borderId="0" xfId="0" applyFont="1" applyBorder="1" applyProtection="1"/>
    <xf numFmtId="44" fontId="8" fillId="0" borderId="0" xfId="0" applyNumberFormat="1" applyFont="1" applyBorder="1" applyProtection="1"/>
    <xf numFmtId="0" fontId="3" fillId="0" borderId="0" xfId="0" applyFont="1" applyBorder="1" applyAlignment="1" applyProtection="1">
      <alignment horizontal="center"/>
    </xf>
    <xf numFmtId="44" fontId="3" fillId="0" borderId="0" xfId="0" applyNumberFormat="1" applyFont="1" applyBorder="1" applyProtection="1"/>
    <xf numFmtId="0" fontId="7" fillId="0" borderId="0" xfId="0" applyFont="1" applyAlignment="1" applyProtection="1">
      <alignment horizontal="center"/>
    </xf>
    <xf numFmtId="0" fontId="0" fillId="0" borderId="0" xfId="0" applyAlignment="1" applyProtection="1">
      <alignment horizontal="right"/>
    </xf>
    <xf numFmtId="0" fontId="3" fillId="0" borderId="0" xfId="0" applyFont="1" applyAlignment="1" applyProtection="1">
      <alignment horizontal="center"/>
    </xf>
    <xf numFmtId="0" fontId="10" fillId="0" borderId="0" xfId="0" applyFont="1" applyAlignment="1" applyProtection="1">
      <alignment horizontal="center" vertical="center"/>
    </xf>
    <xf numFmtId="0" fontId="2" fillId="0" borderId="0" xfId="0" applyFont="1" applyAlignment="1" applyProtection="1">
      <alignment horizontal="center"/>
    </xf>
    <xf numFmtId="0" fontId="11" fillId="0" borderId="0" xfId="0" applyFont="1" applyProtection="1"/>
    <xf numFmtId="0" fontId="2" fillId="0" borderId="0" xfId="0" applyFont="1" applyAlignment="1" applyProtection="1">
      <alignment horizontal="center" vertical="top" wrapText="1"/>
    </xf>
    <xf numFmtId="0" fontId="2" fillId="0" borderId="0" xfId="0" applyFont="1" applyAlignment="1" applyProtection="1">
      <alignment horizontal="right"/>
    </xf>
    <xf numFmtId="0" fontId="0" fillId="0" borderId="24" xfId="0" applyFill="1" applyBorder="1" applyAlignment="1" applyProtection="1">
      <alignment vertical="center"/>
    </xf>
    <xf numFmtId="0" fontId="3" fillId="0" borderId="0" xfId="0" applyFont="1" applyBorder="1" applyProtection="1"/>
    <xf numFmtId="0" fontId="0" fillId="0" borderId="32" xfId="0" applyBorder="1" applyProtection="1"/>
    <xf numFmtId="0" fontId="0" fillId="0" borderId="26" xfId="0" applyBorder="1" applyProtection="1"/>
    <xf numFmtId="0" fontId="0" fillId="0" borderId="32" xfId="0" applyBorder="1" applyAlignment="1" applyProtection="1">
      <alignment horizontal="center"/>
    </xf>
    <xf numFmtId="0" fontId="0" fillId="0" borderId="33" xfId="0" applyBorder="1" applyAlignment="1" applyProtection="1">
      <alignment horizontal="center"/>
    </xf>
    <xf numFmtId="0" fontId="0" fillId="0" borderId="26" xfId="0" applyBorder="1" applyAlignment="1" applyProtection="1">
      <alignment horizontal="center"/>
    </xf>
    <xf numFmtId="0" fontId="0" fillId="0" borderId="3" xfId="0" applyBorder="1" applyProtection="1"/>
    <xf numFmtId="0" fontId="0" fillId="0" borderId="6" xfId="0" applyBorder="1" applyProtection="1"/>
    <xf numFmtId="2" fontId="0" fillId="0" borderId="4" xfId="0" applyNumberFormat="1" applyFont="1" applyBorder="1" applyProtection="1"/>
    <xf numFmtId="0" fontId="0" fillId="0" borderId="5" xfId="0" applyFont="1" applyBorder="1" applyProtection="1"/>
    <xf numFmtId="0" fontId="0" fillId="0" borderId="8" xfId="0" applyFont="1" applyBorder="1" applyProtection="1"/>
    <xf numFmtId="0" fontId="0" fillId="0" borderId="24" xfId="0" applyFill="1" applyBorder="1" applyProtection="1"/>
    <xf numFmtId="44" fontId="5" fillId="0" borderId="0" xfId="0" applyNumberFormat="1" applyFont="1" applyFill="1" applyBorder="1" applyAlignment="1" applyProtection="1">
      <alignment horizontal="left"/>
    </xf>
    <xf numFmtId="0" fontId="0" fillId="0" borderId="0" xfId="0" applyBorder="1" applyAlignment="1" applyProtection="1">
      <alignment horizontal="right"/>
    </xf>
    <xf numFmtId="44" fontId="0" fillId="0" borderId="0" xfId="4" applyNumberFormat="1" applyFont="1" applyBorder="1" applyProtection="1"/>
    <xf numFmtId="0" fontId="0" fillId="0" borderId="27" xfId="0" applyBorder="1" applyProtection="1"/>
    <xf numFmtId="0" fontId="0" fillId="0" borderId="28" xfId="0" applyFill="1" applyBorder="1" applyAlignment="1" applyProtection="1">
      <alignment horizontal="center"/>
    </xf>
    <xf numFmtId="0" fontId="0" fillId="0" borderId="28" xfId="0" applyBorder="1" applyAlignment="1" applyProtection="1">
      <alignment horizontal="center"/>
    </xf>
    <xf numFmtId="44" fontId="0" fillId="0" borderId="28" xfId="4" applyNumberFormat="1" applyFont="1" applyBorder="1" applyAlignment="1" applyProtection="1">
      <alignment horizontal="center"/>
    </xf>
    <xf numFmtId="0" fontId="5" fillId="0" borderId="6" xfId="0" applyFont="1" applyFill="1" applyBorder="1" applyProtection="1"/>
    <xf numFmtId="165" fontId="0" fillId="0" borderId="8" xfId="2" applyNumberFormat="1" applyFont="1" applyBorder="1" applyProtection="1"/>
    <xf numFmtId="0" fontId="0" fillId="3" borderId="7" xfId="0" applyFont="1" applyFill="1" applyBorder="1" applyProtection="1">
      <protection locked="0"/>
    </xf>
    <xf numFmtId="0" fontId="5" fillId="0" borderId="10" xfId="0" applyFont="1" applyBorder="1" applyProtection="1"/>
    <xf numFmtId="0" fontId="13" fillId="0" borderId="6" xfId="0" applyFont="1" applyFill="1" applyBorder="1" applyProtection="1"/>
    <xf numFmtId="0" fontId="13" fillId="0" borderId="7" xfId="0" applyFont="1" applyFill="1" applyBorder="1" applyProtection="1"/>
    <xf numFmtId="44" fontId="13" fillId="0" borderId="8" xfId="2" applyFont="1" applyBorder="1" applyProtection="1"/>
    <xf numFmtId="0" fontId="5" fillId="0" borderId="29" xfId="0" applyFont="1" applyBorder="1" applyProtection="1"/>
    <xf numFmtId="0" fontId="0" fillId="0" borderId="14" xfId="0" applyBorder="1" applyProtection="1"/>
    <xf numFmtId="44" fontId="0" fillId="0" borderId="10" xfId="0" applyNumberFormat="1" applyBorder="1" applyProtection="1"/>
    <xf numFmtId="44" fontId="13" fillId="0" borderId="7" xfId="0" applyNumberFormat="1" applyFont="1" applyBorder="1" applyProtection="1"/>
    <xf numFmtId="44" fontId="5" fillId="0" borderId="9" xfId="0" applyNumberFormat="1" applyFont="1" applyBorder="1" applyProtection="1"/>
    <xf numFmtId="0" fontId="0" fillId="0" borderId="9" xfId="0" applyFont="1" applyBorder="1" applyProtection="1"/>
    <xf numFmtId="165" fontId="0" fillId="0" borderId="30" xfId="0" applyNumberFormat="1" applyFont="1" applyBorder="1" applyProtection="1"/>
    <xf numFmtId="0" fontId="0" fillId="0" borderId="27" xfId="0" applyFont="1" applyBorder="1" applyProtection="1"/>
    <xf numFmtId="9" fontId="1" fillId="0" borderId="10" xfId="3" applyFont="1" applyBorder="1" applyProtection="1"/>
    <xf numFmtId="0" fontId="0" fillId="0" borderId="10" xfId="0" applyFont="1" applyBorder="1" applyProtection="1"/>
    <xf numFmtId="9" fontId="1" fillId="0" borderId="28" xfId="3" applyFont="1" applyBorder="1" applyProtection="1"/>
    <xf numFmtId="44" fontId="0" fillId="0" borderId="10" xfId="0" applyNumberFormat="1" applyFont="1" applyBorder="1" applyProtection="1"/>
    <xf numFmtId="165" fontId="0" fillId="0" borderId="28" xfId="0" applyNumberFormat="1" applyFont="1" applyBorder="1" applyProtection="1"/>
    <xf numFmtId="44" fontId="13" fillId="0" borderId="14" xfId="0" applyNumberFormat="1" applyFont="1" applyBorder="1" applyProtection="1"/>
    <xf numFmtId="0" fontId="0" fillId="0" borderId="21" xfId="0" applyBorder="1" applyAlignment="1" applyProtection="1">
      <alignment horizontal="center"/>
    </xf>
    <xf numFmtId="0" fontId="0" fillId="0" borderId="22" xfId="0" applyBorder="1" applyAlignment="1" applyProtection="1">
      <alignment horizontal="center"/>
    </xf>
    <xf numFmtId="44" fontId="0" fillId="0" borderId="9" xfId="0" applyNumberFormat="1" applyBorder="1" applyProtection="1"/>
    <xf numFmtId="2" fontId="0" fillId="0" borderId="9" xfId="0" applyNumberFormat="1" applyBorder="1" applyProtection="1"/>
    <xf numFmtId="2" fontId="0" fillId="0" borderId="10" xfId="0" applyNumberFormat="1" applyBorder="1" applyProtection="1"/>
    <xf numFmtId="166" fontId="0" fillId="0" borderId="10" xfId="1" applyNumberFormat="1" applyFont="1" applyBorder="1" applyProtection="1"/>
    <xf numFmtId="0" fontId="0" fillId="0" borderId="10" xfId="0" applyBorder="1" applyAlignment="1" applyProtection="1">
      <alignment wrapText="1"/>
    </xf>
    <xf numFmtId="0" fontId="0" fillId="0" borderId="0" xfId="0" applyAlignment="1" applyProtection="1">
      <alignment wrapText="1"/>
    </xf>
    <xf numFmtId="0" fontId="3" fillId="0" borderId="10" xfId="0" applyFont="1" applyBorder="1" applyProtection="1"/>
    <xf numFmtId="44" fontId="3" fillId="0" borderId="10" xfId="0" applyNumberFormat="1" applyFont="1" applyBorder="1" applyProtection="1"/>
    <xf numFmtId="0" fontId="12" fillId="0" borderId="0" xfId="0" applyFont="1" applyProtection="1"/>
    <xf numFmtId="0" fontId="14" fillId="0" borderId="0" xfId="0" applyFont="1" applyProtection="1"/>
    <xf numFmtId="0" fontId="15" fillId="0" borderId="0" xfId="0" applyFont="1" applyAlignment="1" applyProtection="1">
      <alignment horizontal="center"/>
    </xf>
    <xf numFmtId="0" fontId="15" fillId="0" borderId="0" xfId="0" applyFont="1" applyProtection="1"/>
    <xf numFmtId="0" fontId="16" fillId="0" borderId="0" xfId="0" applyFont="1" applyProtection="1"/>
    <xf numFmtId="0" fontId="17" fillId="0" borderId="0" xfId="0" applyFont="1" applyProtection="1"/>
    <xf numFmtId="0" fontId="15" fillId="0" borderId="0" xfId="0" applyFont="1" applyAlignment="1" applyProtection="1">
      <alignment horizontal="right"/>
    </xf>
    <xf numFmtId="0" fontId="15" fillId="2" borderId="23" xfId="0" applyFont="1" applyFill="1" applyBorder="1" applyProtection="1">
      <protection locked="0"/>
    </xf>
    <xf numFmtId="0" fontId="15" fillId="0" borderId="11" xfId="0" applyFont="1" applyBorder="1" applyProtection="1"/>
    <xf numFmtId="0" fontId="15" fillId="0" borderId="10" xfId="0" applyFont="1" applyBorder="1" applyAlignment="1" applyProtection="1">
      <alignment horizontal="center"/>
    </xf>
    <xf numFmtId="168" fontId="16" fillId="0" borderId="0" xfId="0" applyNumberFormat="1" applyFont="1" applyBorder="1" applyProtection="1"/>
    <xf numFmtId="0" fontId="15" fillId="0" borderId="0" xfId="0" applyFont="1" applyFill="1" applyProtection="1"/>
    <xf numFmtId="0" fontId="15" fillId="0" borderId="0" xfId="0" applyFont="1" applyFill="1" applyBorder="1" applyProtection="1"/>
    <xf numFmtId="0" fontId="15" fillId="0" borderId="1" xfId="0" applyFont="1" applyBorder="1" applyAlignment="1" applyProtection="1">
      <alignment horizontal="center"/>
    </xf>
    <xf numFmtId="0" fontId="3" fillId="0" borderId="0" xfId="0" applyFont="1" applyAlignment="1" applyProtection="1">
      <alignment horizontal="right"/>
    </xf>
    <xf numFmtId="0" fontId="18" fillId="0" borderId="0" xfId="0" applyFont="1" applyProtection="1"/>
    <xf numFmtId="0" fontId="18" fillId="0" borderId="0" xfId="0" applyFont="1" applyAlignment="1" applyProtection="1">
      <alignment horizontal="center"/>
    </xf>
    <xf numFmtId="0" fontId="19" fillId="0" borderId="0" xfId="0" applyFont="1" applyProtection="1"/>
    <xf numFmtId="0" fontId="0" fillId="0" borderId="9" xfId="0" applyBorder="1" applyAlignment="1" applyProtection="1">
      <alignment horizontal="center"/>
    </xf>
    <xf numFmtId="0" fontId="20" fillId="0" borderId="28" xfId="0" applyFont="1" applyBorder="1" applyAlignment="1" applyProtection="1">
      <alignment horizontal="center"/>
    </xf>
    <xf numFmtId="2" fontId="0" fillId="0" borderId="10" xfId="2" applyNumberFormat="1" applyFont="1" applyBorder="1" applyProtection="1"/>
    <xf numFmtId="44" fontId="0" fillId="2" borderId="9" xfId="8" applyNumberFormat="1" applyFont="1" applyFill="1" applyBorder="1" applyProtection="1">
      <protection locked="0"/>
    </xf>
    <xf numFmtId="44" fontId="0" fillId="2" borderId="10" xfId="8" applyNumberFormat="1" applyFont="1" applyFill="1" applyBorder="1" applyProtection="1">
      <protection locked="0"/>
    </xf>
    <xf numFmtId="44" fontId="0" fillId="2" borderId="19" xfId="8" applyNumberFormat="1" applyFont="1" applyFill="1" applyBorder="1" applyProtection="1">
      <protection locked="0"/>
    </xf>
    <xf numFmtId="44" fontId="0" fillId="2" borderId="14" xfId="8" applyNumberFormat="1" applyFont="1" applyFill="1" applyBorder="1" applyProtection="1">
      <protection locked="0"/>
    </xf>
    <xf numFmtId="0" fontId="0" fillId="0" borderId="12" xfId="0" applyBorder="1" applyAlignment="1" applyProtection="1">
      <alignment horizontal="center"/>
    </xf>
    <xf numFmtId="0" fontId="0" fillId="0" borderId="13" xfId="0" applyBorder="1" applyAlignment="1" applyProtection="1">
      <alignment horizontal="center"/>
    </xf>
    <xf numFmtId="0" fontId="2" fillId="0" borderId="0" xfId="0" applyFont="1" applyAlignment="1" applyProtection="1">
      <alignment horizontal="left" vertical="top" wrapText="1"/>
    </xf>
    <xf numFmtId="0" fontId="5" fillId="2" borderId="1"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xf>
    <xf numFmtId="0" fontId="0" fillId="0" borderId="4" xfId="0" applyBorder="1" applyAlignment="1" applyProtection="1">
      <alignment horizontal="center" vertical="center"/>
    </xf>
    <xf numFmtId="0" fontId="0" fillId="0" borderId="7" xfId="0" applyBorder="1" applyAlignment="1" applyProtection="1">
      <alignment horizontal="center" vertical="center"/>
    </xf>
    <xf numFmtId="0" fontId="0" fillId="0" borderId="5" xfId="0" applyBorder="1" applyAlignment="1" applyProtection="1">
      <alignment horizontal="center" vertical="center"/>
    </xf>
    <xf numFmtId="0" fontId="0" fillId="0" borderId="8" xfId="0" applyBorder="1" applyAlignment="1" applyProtection="1">
      <alignment horizontal="center" vertical="center"/>
    </xf>
    <xf numFmtId="0" fontId="5" fillId="0" borderId="9" xfId="0" applyFont="1" applyBorder="1" applyAlignment="1" applyProtection="1">
      <alignment horizontal="center" vertical="center" wrapText="1"/>
    </xf>
    <xf numFmtId="0" fontId="0" fillId="0" borderId="10" xfId="0" applyBorder="1" applyAlignment="1" applyProtection="1">
      <alignment horizontal="center" vertical="center"/>
    </xf>
    <xf numFmtId="0" fontId="0" fillId="0" borderId="19" xfId="0" applyBorder="1" applyAlignment="1" applyProtection="1">
      <alignment horizontal="center" vertical="center"/>
    </xf>
    <xf numFmtId="0" fontId="7" fillId="0" borderId="0" xfId="0" applyFont="1" applyAlignment="1" applyProtection="1">
      <alignment horizontal="left"/>
    </xf>
    <xf numFmtId="0" fontId="5" fillId="3" borderId="18" xfId="5" applyFill="1" applyBorder="1" applyAlignment="1" applyProtection="1">
      <alignment horizontal="left"/>
      <protection locked="0"/>
    </xf>
    <xf numFmtId="0" fontId="5" fillId="3" borderId="9" xfId="5" applyFill="1" applyBorder="1" applyAlignment="1" applyProtection="1">
      <alignment horizontal="left"/>
      <protection locked="0"/>
    </xf>
    <xf numFmtId="0" fontId="5" fillId="3" borderId="37" xfId="5" applyFill="1" applyBorder="1" applyAlignment="1" applyProtection="1">
      <alignment horizontal="left"/>
      <protection locked="0"/>
    </xf>
    <xf numFmtId="0" fontId="0" fillId="0" borderId="11" xfId="0" applyBorder="1" applyAlignment="1" applyProtection="1">
      <alignment horizontal="left"/>
    </xf>
    <xf numFmtId="0" fontId="0" fillId="0" borderId="10" xfId="0" applyBorder="1" applyAlignment="1" applyProtection="1">
      <alignment horizontal="left"/>
    </xf>
    <xf numFmtId="0" fontId="0" fillId="0" borderId="38" xfId="0" applyBorder="1" applyAlignment="1" applyProtection="1">
      <alignment horizontal="left"/>
    </xf>
    <xf numFmtId="0" fontId="0" fillId="0" borderId="9" xfId="0" applyBorder="1" applyAlignment="1" applyProtection="1">
      <alignment horizontal="center"/>
    </xf>
    <xf numFmtId="0" fontId="0" fillId="0" borderId="30" xfId="0" applyBorder="1" applyAlignment="1" applyProtection="1">
      <alignment horizontal="center"/>
    </xf>
    <xf numFmtId="0" fontId="0" fillId="0" borderId="10" xfId="0" applyBorder="1" applyAlignment="1" applyProtection="1">
      <alignment horizontal="center" wrapText="1"/>
    </xf>
    <xf numFmtId="0" fontId="0" fillId="0" borderId="28" xfId="0" applyBorder="1" applyAlignment="1" applyProtection="1">
      <alignment horizontal="center" wrapText="1"/>
    </xf>
    <xf numFmtId="0" fontId="13" fillId="0" borderId="13" xfId="0" applyFont="1" applyBorder="1" applyAlignment="1" applyProtection="1">
      <alignment horizontal="center"/>
    </xf>
    <xf numFmtId="0" fontId="13" fillId="0" borderId="34" xfId="0" applyFont="1" applyBorder="1" applyAlignment="1" applyProtection="1">
      <alignment horizontal="center"/>
    </xf>
    <xf numFmtId="0" fontId="13" fillId="0" borderId="12" xfId="0" applyFont="1" applyBorder="1" applyAlignment="1" applyProtection="1">
      <alignment horizontal="center"/>
    </xf>
    <xf numFmtId="0" fontId="13" fillId="0" borderId="2" xfId="0" applyFont="1" applyBorder="1" applyAlignment="1" applyProtection="1">
      <alignment horizontal="center"/>
    </xf>
    <xf numFmtId="0" fontId="0" fillId="0" borderId="25" xfId="0" applyBorder="1" applyAlignment="1" applyProtection="1">
      <alignment horizontal="center" vertical="center"/>
    </xf>
    <xf numFmtId="0" fontId="0" fillId="0" borderId="26" xfId="0" applyBorder="1" applyAlignment="1" applyProtection="1">
      <alignment horizontal="center" vertical="center"/>
    </xf>
    <xf numFmtId="0" fontId="0" fillId="0" borderId="31" xfId="0" applyBorder="1" applyAlignment="1" applyProtection="1">
      <alignment horizontal="center" vertical="center"/>
    </xf>
    <xf numFmtId="0" fontId="0" fillId="0" borderId="35" xfId="0" applyBorder="1" applyAlignment="1" applyProtection="1">
      <alignment horizontal="center" vertical="center"/>
    </xf>
    <xf numFmtId="0" fontId="0" fillId="0" borderId="17" xfId="0" applyBorder="1" applyAlignment="1" applyProtection="1">
      <alignment horizontal="center" vertical="center"/>
    </xf>
    <xf numFmtId="0" fontId="0" fillId="0" borderId="36" xfId="0" applyBorder="1" applyAlignment="1" applyProtection="1">
      <alignment horizontal="center" vertical="center"/>
    </xf>
    <xf numFmtId="0" fontId="3" fillId="0" borderId="15" xfId="0" applyFont="1" applyBorder="1" applyAlignment="1" applyProtection="1">
      <alignment horizontal="center"/>
    </xf>
    <xf numFmtId="0" fontId="3" fillId="0" borderId="16" xfId="0" applyFont="1" applyBorder="1" applyAlignment="1" applyProtection="1">
      <alignment horizontal="center"/>
    </xf>
    <xf numFmtId="0" fontId="13" fillId="0" borderId="21" xfId="0" applyFont="1" applyBorder="1" applyAlignment="1" applyProtection="1">
      <alignment horizontal="center"/>
    </xf>
    <xf numFmtId="0" fontId="5" fillId="3" borderId="39" xfId="5" applyFill="1" applyBorder="1" applyAlignment="1" applyProtection="1">
      <alignment horizontal="left"/>
      <protection locked="0"/>
    </xf>
    <xf numFmtId="0" fontId="5" fillId="3" borderId="40" xfId="5" applyFill="1" applyBorder="1" applyAlignment="1" applyProtection="1">
      <alignment horizontal="left"/>
      <protection locked="0"/>
    </xf>
    <xf numFmtId="0" fontId="5" fillId="3" borderId="41" xfId="5" applyFill="1" applyBorder="1" applyAlignment="1" applyProtection="1">
      <alignment horizontal="left"/>
      <protection locked="0"/>
    </xf>
    <xf numFmtId="0" fontId="0" fillId="0" borderId="7" xfId="0" applyBorder="1" applyAlignment="1" applyProtection="1">
      <alignment horizontal="center"/>
    </xf>
    <xf numFmtId="0" fontId="0" fillId="0" borderId="8" xfId="0" applyBorder="1" applyAlignment="1" applyProtection="1">
      <alignment horizontal="center"/>
    </xf>
    <xf numFmtId="0" fontId="15" fillId="4" borderId="0" xfId="0" applyFont="1" applyFill="1"/>
    <xf numFmtId="44" fontId="15" fillId="0" borderId="0" xfId="0" applyNumberFormat="1" applyFont="1"/>
    <xf numFmtId="0" fontId="15" fillId="0" borderId="0" xfId="0" applyFont="1"/>
    <xf numFmtId="168" fontId="21" fillId="0" borderId="0" xfId="0" applyNumberFormat="1" applyFont="1" applyProtection="1"/>
    <xf numFmtId="168" fontId="12" fillId="0" borderId="0" xfId="0" applyNumberFormat="1" applyFont="1" applyProtection="1"/>
  </cellXfs>
  <cellStyles count="9">
    <cellStyle name="Euro" xfId="4" xr:uid="{00000000-0005-0000-0000-000000000000}"/>
    <cellStyle name="Euro 2" xfId="8" xr:uid="{00000000-0005-0000-0000-000001000000}"/>
    <cellStyle name="Komma" xfId="1" builtinId="3"/>
    <cellStyle name="Prozent" xfId="3" builtinId="5"/>
    <cellStyle name="Prozent 2" xfId="7" xr:uid="{00000000-0005-0000-0000-000004000000}"/>
    <cellStyle name="Standard" xfId="0" builtinId="0"/>
    <cellStyle name="Standard 2" xfId="5" xr:uid="{00000000-0005-0000-0000-000006000000}"/>
    <cellStyle name="Währung" xfId="2" builtinId="4"/>
    <cellStyle name="Währung 2"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umbac01\APPDATA\LOCAL\TEMP\OSTEMP\00EC5B62\CACHE\04\13\D3\00E065D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enbe01\AppData\Local\Microsoft\Windows\Temporary%20Internet%20Files\Content.Outlook\9PHHS2MR\Erweiterte_Richtwertmethode__nach_UfAB_V_.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sheetName val="SP 1"/>
      <sheetName val="SP 2"/>
      <sheetName val="SP 3"/>
      <sheetName val="SP 4"/>
      <sheetName val="SP 5"/>
      <sheetName val="SP 6"/>
      <sheetName val="SP 7"/>
      <sheetName val="SP 8"/>
      <sheetName val="SP 9"/>
      <sheetName val="SP 10"/>
      <sheetName val="SP 11"/>
      <sheetName val="SP 12"/>
      <sheetName val="SP 13"/>
      <sheetName val="SP 14"/>
      <sheetName val="SP 15"/>
      <sheetName val="Wertung Preis"/>
      <sheetName val="Qualitätskonzept"/>
    </sheetNames>
    <sheetDataSet>
      <sheetData sheetId="0">
        <row r="215">
          <cell r="G215" t="str">
            <v>ja</v>
          </cell>
        </row>
        <row r="216">
          <cell r="G216" t="str">
            <v>nein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weiterte Richtwertmethode"/>
      <sheetName val="Textquellen"/>
    </sheetNames>
    <sheetDataSet>
      <sheetData sheetId="0" refreshError="1"/>
      <sheetData sheetId="1">
        <row r="2">
          <cell r="A2" t="str">
            <v>Öffentliche Ausschreibung 
(National)</v>
          </cell>
          <cell r="C2">
            <v>100</v>
          </cell>
          <cell r="D2">
            <v>1</v>
          </cell>
          <cell r="E2" t="str">
            <v>Leistung</v>
          </cell>
        </row>
        <row r="3">
          <cell r="A3" t="str">
            <v>Beschränkte Ausschreibung 
(National)</v>
          </cell>
          <cell r="C3">
            <v>1000</v>
          </cell>
          <cell r="D3">
            <v>2</v>
          </cell>
          <cell r="E3" t="str">
            <v>Preis</v>
          </cell>
        </row>
        <row r="4">
          <cell r="A4" t="str">
            <v>Freihändige Vergabe (National)</v>
          </cell>
          <cell r="C4">
            <v>10000</v>
          </cell>
          <cell r="D4">
            <v>3</v>
          </cell>
        </row>
        <row r="5">
          <cell r="A5" t="str">
            <v>Offenes Verfahren 
(EU-weit)</v>
          </cell>
          <cell r="C5">
            <v>100000</v>
          </cell>
          <cell r="D5">
            <v>4</v>
          </cell>
        </row>
        <row r="6">
          <cell r="A6" t="str">
            <v>Nichtoffenes Verfahren 
(EU-weit)</v>
          </cell>
          <cell r="C6">
            <v>1000000</v>
          </cell>
          <cell r="D6">
            <v>5</v>
          </cell>
        </row>
        <row r="7">
          <cell r="A7" t="str">
            <v>Verhandlungsverfahren 
(EU-weit)</v>
          </cell>
          <cell r="D7">
            <v>6</v>
          </cell>
        </row>
        <row r="8">
          <cell r="D8">
            <v>7</v>
          </cell>
        </row>
        <row r="9">
          <cell r="D9">
            <v>8</v>
          </cell>
        </row>
        <row r="10">
          <cell r="D10">
            <v>9</v>
          </cell>
        </row>
        <row r="11">
          <cell r="D11">
            <v>10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1"/>
  <sheetViews>
    <sheetView tabSelected="1" workbookViewId="0">
      <selection activeCell="B4" sqref="B4:D4"/>
    </sheetView>
  </sheetViews>
  <sheetFormatPr baseColWidth="10" defaultRowHeight="15" x14ac:dyDescent="0.25"/>
  <cols>
    <col min="1" max="1" width="37.7109375" style="2" customWidth="1"/>
    <col min="2" max="2" width="24.28515625" style="2" customWidth="1"/>
    <col min="3" max="3" width="13.42578125" style="2" customWidth="1"/>
    <col min="4" max="4" width="11.42578125" style="2"/>
    <col min="5" max="5" width="20" style="2" customWidth="1"/>
    <col min="6" max="6" width="11.42578125" style="2"/>
    <col min="7" max="7" width="11.42578125" style="2" hidden="1" customWidth="1"/>
    <col min="8" max="9" width="11.42578125" style="2"/>
    <col min="10" max="15" width="0" style="2" hidden="1" customWidth="1"/>
    <col min="16" max="248" width="11.42578125" style="2"/>
    <col min="249" max="249" width="36.42578125" style="2" customWidth="1"/>
    <col min="250" max="250" width="24.28515625" style="2" customWidth="1"/>
    <col min="251" max="251" width="12.5703125" style="2" bestFit="1" customWidth="1"/>
    <col min="252" max="252" width="11.42578125" style="2"/>
    <col min="253" max="253" width="11.42578125" style="2" customWidth="1"/>
    <col min="254" max="260" width="0" style="2" hidden="1" customWidth="1"/>
    <col min="261" max="261" width="11.42578125" style="2" customWidth="1"/>
    <col min="262" max="504" width="11.42578125" style="2"/>
    <col min="505" max="505" width="36.42578125" style="2" customWidth="1"/>
    <col min="506" max="506" width="24.28515625" style="2" customWidth="1"/>
    <col min="507" max="507" width="12.5703125" style="2" bestFit="1" customWidth="1"/>
    <col min="508" max="508" width="11.42578125" style="2"/>
    <col min="509" max="509" width="11.42578125" style="2" customWidth="1"/>
    <col min="510" max="516" width="0" style="2" hidden="1" customWidth="1"/>
    <col min="517" max="517" width="11.42578125" style="2" customWidth="1"/>
    <col min="518" max="760" width="11.42578125" style="2"/>
    <col min="761" max="761" width="36.42578125" style="2" customWidth="1"/>
    <col min="762" max="762" width="24.28515625" style="2" customWidth="1"/>
    <col min="763" max="763" width="12.5703125" style="2" bestFit="1" customWidth="1"/>
    <col min="764" max="764" width="11.42578125" style="2"/>
    <col min="765" max="765" width="11.42578125" style="2" customWidth="1"/>
    <col min="766" max="772" width="0" style="2" hidden="1" customWidth="1"/>
    <col min="773" max="773" width="11.42578125" style="2" customWidth="1"/>
    <col min="774" max="1016" width="11.42578125" style="2"/>
    <col min="1017" max="1017" width="36.42578125" style="2" customWidth="1"/>
    <col min="1018" max="1018" width="24.28515625" style="2" customWidth="1"/>
    <col min="1019" max="1019" width="12.5703125" style="2" bestFit="1" customWidth="1"/>
    <col min="1020" max="1020" width="11.42578125" style="2"/>
    <col min="1021" max="1021" width="11.42578125" style="2" customWidth="1"/>
    <col min="1022" max="1028" width="0" style="2" hidden="1" customWidth="1"/>
    <col min="1029" max="1029" width="11.42578125" style="2" customWidth="1"/>
    <col min="1030" max="1272" width="11.42578125" style="2"/>
    <col min="1273" max="1273" width="36.42578125" style="2" customWidth="1"/>
    <col min="1274" max="1274" width="24.28515625" style="2" customWidth="1"/>
    <col min="1275" max="1275" width="12.5703125" style="2" bestFit="1" customWidth="1"/>
    <col min="1276" max="1276" width="11.42578125" style="2"/>
    <col min="1277" max="1277" width="11.42578125" style="2" customWidth="1"/>
    <col min="1278" max="1284" width="0" style="2" hidden="1" customWidth="1"/>
    <col min="1285" max="1285" width="11.42578125" style="2" customWidth="1"/>
    <col min="1286" max="1528" width="11.42578125" style="2"/>
    <col min="1529" max="1529" width="36.42578125" style="2" customWidth="1"/>
    <col min="1530" max="1530" width="24.28515625" style="2" customWidth="1"/>
    <col min="1531" max="1531" width="12.5703125" style="2" bestFit="1" customWidth="1"/>
    <col min="1532" max="1532" width="11.42578125" style="2"/>
    <col min="1533" max="1533" width="11.42578125" style="2" customWidth="1"/>
    <col min="1534" max="1540" width="0" style="2" hidden="1" customWidth="1"/>
    <col min="1541" max="1541" width="11.42578125" style="2" customWidth="1"/>
    <col min="1542" max="1784" width="11.42578125" style="2"/>
    <col min="1785" max="1785" width="36.42578125" style="2" customWidth="1"/>
    <col min="1786" max="1786" width="24.28515625" style="2" customWidth="1"/>
    <col min="1787" max="1787" width="12.5703125" style="2" bestFit="1" customWidth="1"/>
    <col min="1788" max="1788" width="11.42578125" style="2"/>
    <col min="1789" max="1789" width="11.42578125" style="2" customWidth="1"/>
    <col min="1790" max="1796" width="0" style="2" hidden="1" customWidth="1"/>
    <col min="1797" max="1797" width="11.42578125" style="2" customWidth="1"/>
    <col min="1798" max="2040" width="11.42578125" style="2"/>
    <col min="2041" max="2041" width="36.42578125" style="2" customWidth="1"/>
    <col min="2042" max="2042" width="24.28515625" style="2" customWidth="1"/>
    <col min="2043" max="2043" width="12.5703125" style="2" bestFit="1" customWidth="1"/>
    <col min="2044" max="2044" width="11.42578125" style="2"/>
    <col min="2045" max="2045" width="11.42578125" style="2" customWidth="1"/>
    <col min="2046" max="2052" width="0" style="2" hidden="1" customWidth="1"/>
    <col min="2053" max="2053" width="11.42578125" style="2" customWidth="1"/>
    <col min="2054" max="2296" width="11.42578125" style="2"/>
    <col min="2297" max="2297" width="36.42578125" style="2" customWidth="1"/>
    <col min="2298" max="2298" width="24.28515625" style="2" customWidth="1"/>
    <col min="2299" max="2299" width="12.5703125" style="2" bestFit="1" customWidth="1"/>
    <col min="2300" max="2300" width="11.42578125" style="2"/>
    <col min="2301" max="2301" width="11.42578125" style="2" customWidth="1"/>
    <col min="2302" max="2308" width="0" style="2" hidden="1" customWidth="1"/>
    <col min="2309" max="2309" width="11.42578125" style="2" customWidth="1"/>
    <col min="2310" max="2552" width="11.42578125" style="2"/>
    <col min="2553" max="2553" width="36.42578125" style="2" customWidth="1"/>
    <col min="2554" max="2554" width="24.28515625" style="2" customWidth="1"/>
    <col min="2555" max="2555" width="12.5703125" style="2" bestFit="1" customWidth="1"/>
    <col min="2556" max="2556" width="11.42578125" style="2"/>
    <col min="2557" max="2557" width="11.42578125" style="2" customWidth="1"/>
    <col min="2558" max="2564" width="0" style="2" hidden="1" customWidth="1"/>
    <col min="2565" max="2565" width="11.42578125" style="2" customWidth="1"/>
    <col min="2566" max="2808" width="11.42578125" style="2"/>
    <col min="2809" max="2809" width="36.42578125" style="2" customWidth="1"/>
    <col min="2810" max="2810" width="24.28515625" style="2" customWidth="1"/>
    <col min="2811" max="2811" width="12.5703125" style="2" bestFit="1" customWidth="1"/>
    <col min="2812" max="2812" width="11.42578125" style="2"/>
    <col min="2813" max="2813" width="11.42578125" style="2" customWidth="1"/>
    <col min="2814" max="2820" width="0" style="2" hidden="1" customWidth="1"/>
    <col min="2821" max="2821" width="11.42578125" style="2" customWidth="1"/>
    <col min="2822" max="3064" width="11.42578125" style="2"/>
    <col min="3065" max="3065" width="36.42578125" style="2" customWidth="1"/>
    <col min="3066" max="3066" width="24.28515625" style="2" customWidth="1"/>
    <col min="3067" max="3067" width="12.5703125" style="2" bestFit="1" customWidth="1"/>
    <col min="3068" max="3068" width="11.42578125" style="2"/>
    <col min="3069" max="3069" width="11.42578125" style="2" customWidth="1"/>
    <col min="3070" max="3076" width="0" style="2" hidden="1" customWidth="1"/>
    <col min="3077" max="3077" width="11.42578125" style="2" customWidth="1"/>
    <col min="3078" max="3320" width="11.42578125" style="2"/>
    <col min="3321" max="3321" width="36.42578125" style="2" customWidth="1"/>
    <col min="3322" max="3322" width="24.28515625" style="2" customWidth="1"/>
    <col min="3323" max="3323" width="12.5703125" style="2" bestFit="1" customWidth="1"/>
    <col min="3324" max="3324" width="11.42578125" style="2"/>
    <col min="3325" max="3325" width="11.42578125" style="2" customWidth="1"/>
    <col min="3326" max="3332" width="0" style="2" hidden="1" customWidth="1"/>
    <col min="3333" max="3333" width="11.42578125" style="2" customWidth="1"/>
    <col min="3334" max="3576" width="11.42578125" style="2"/>
    <col min="3577" max="3577" width="36.42578125" style="2" customWidth="1"/>
    <col min="3578" max="3578" width="24.28515625" style="2" customWidth="1"/>
    <col min="3579" max="3579" width="12.5703125" style="2" bestFit="1" customWidth="1"/>
    <col min="3580" max="3580" width="11.42578125" style="2"/>
    <col min="3581" max="3581" width="11.42578125" style="2" customWidth="1"/>
    <col min="3582" max="3588" width="0" style="2" hidden="1" customWidth="1"/>
    <col min="3589" max="3589" width="11.42578125" style="2" customWidth="1"/>
    <col min="3590" max="3832" width="11.42578125" style="2"/>
    <col min="3833" max="3833" width="36.42578125" style="2" customWidth="1"/>
    <col min="3834" max="3834" width="24.28515625" style="2" customWidth="1"/>
    <col min="3835" max="3835" width="12.5703125" style="2" bestFit="1" customWidth="1"/>
    <col min="3836" max="3836" width="11.42578125" style="2"/>
    <col min="3837" max="3837" width="11.42578125" style="2" customWidth="1"/>
    <col min="3838" max="3844" width="0" style="2" hidden="1" customWidth="1"/>
    <col min="3845" max="3845" width="11.42578125" style="2" customWidth="1"/>
    <col min="3846" max="4088" width="11.42578125" style="2"/>
    <col min="4089" max="4089" width="36.42578125" style="2" customWidth="1"/>
    <col min="4090" max="4090" width="24.28515625" style="2" customWidth="1"/>
    <col min="4091" max="4091" width="12.5703125" style="2" bestFit="1" customWidth="1"/>
    <col min="4092" max="4092" width="11.42578125" style="2"/>
    <col min="4093" max="4093" width="11.42578125" style="2" customWidth="1"/>
    <col min="4094" max="4100" width="0" style="2" hidden="1" customWidth="1"/>
    <col min="4101" max="4101" width="11.42578125" style="2" customWidth="1"/>
    <col min="4102" max="4344" width="11.42578125" style="2"/>
    <col min="4345" max="4345" width="36.42578125" style="2" customWidth="1"/>
    <col min="4346" max="4346" width="24.28515625" style="2" customWidth="1"/>
    <col min="4347" max="4347" width="12.5703125" style="2" bestFit="1" customWidth="1"/>
    <col min="4348" max="4348" width="11.42578125" style="2"/>
    <col min="4349" max="4349" width="11.42578125" style="2" customWidth="1"/>
    <col min="4350" max="4356" width="0" style="2" hidden="1" customWidth="1"/>
    <col min="4357" max="4357" width="11.42578125" style="2" customWidth="1"/>
    <col min="4358" max="4600" width="11.42578125" style="2"/>
    <col min="4601" max="4601" width="36.42578125" style="2" customWidth="1"/>
    <col min="4602" max="4602" width="24.28515625" style="2" customWidth="1"/>
    <col min="4603" max="4603" width="12.5703125" style="2" bestFit="1" customWidth="1"/>
    <col min="4604" max="4604" width="11.42578125" style="2"/>
    <col min="4605" max="4605" width="11.42578125" style="2" customWidth="1"/>
    <col min="4606" max="4612" width="0" style="2" hidden="1" customWidth="1"/>
    <col min="4613" max="4613" width="11.42578125" style="2" customWidth="1"/>
    <col min="4614" max="4856" width="11.42578125" style="2"/>
    <col min="4857" max="4857" width="36.42578125" style="2" customWidth="1"/>
    <col min="4858" max="4858" width="24.28515625" style="2" customWidth="1"/>
    <col min="4859" max="4859" width="12.5703125" style="2" bestFit="1" customWidth="1"/>
    <col min="4860" max="4860" width="11.42578125" style="2"/>
    <col min="4861" max="4861" width="11.42578125" style="2" customWidth="1"/>
    <col min="4862" max="4868" width="0" style="2" hidden="1" customWidth="1"/>
    <col min="4869" max="4869" width="11.42578125" style="2" customWidth="1"/>
    <col min="4870" max="5112" width="11.42578125" style="2"/>
    <col min="5113" max="5113" width="36.42578125" style="2" customWidth="1"/>
    <col min="5114" max="5114" width="24.28515625" style="2" customWidth="1"/>
    <col min="5115" max="5115" width="12.5703125" style="2" bestFit="1" customWidth="1"/>
    <col min="5116" max="5116" width="11.42578125" style="2"/>
    <col min="5117" max="5117" width="11.42578125" style="2" customWidth="1"/>
    <col min="5118" max="5124" width="0" style="2" hidden="1" customWidth="1"/>
    <col min="5125" max="5125" width="11.42578125" style="2" customWidth="1"/>
    <col min="5126" max="5368" width="11.42578125" style="2"/>
    <col min="5369" max="5369" width="36.42578125" style="2" customWidth="1"/>
    <col min="5370" max="5370" width="24.28515625" style="2" customWidth="1"/>
    <col min="5371" max="5371" width="12.5703125" style="2" bestFit="1" customWidth="1"/>
    <col min="5372" max="5372" width="11.42578125" style="2"/>
    <col min="5373" max="5373" width="11.42578125" style="2" customWidth="1"/>
    <col min="5374" max="5380" width="0" style="2" hidden="1" customWidth="1"/>
    <col min="5381" max="5381" width="11.42578125" style="2" customWidth="1"/>
    <col min="5382" max="5624" width="11.42578125" style="2"/>
    <col min="5625" max="5625" width="36.42578125" style="2" customWidth="1"/>
    <col min="5626" max="5626" width="24.28515625" style="2" customWidth="1"/>
    <col min="5627" max="5627" width="12.5703125" style="2" bestFit="1" customWidth="1"/>
    <col min="5628" max="5628" width="11.42578125" style="2"/>
    <col min="5629" max="5629" width="11.42578125" style="2" customWidth="1"/>
    <col min="5630" max="5636" width="0" style="2" hidden="1" customWidth="1"/>
    <col min="5637" max="5637" width="11.42578125" style="2" customWidth="1"/>
    <col min="5638" max="5880" width="11.42578125" style="2"/>
    <col min="5881" max="5881" width="36.42578125" style="2" customWidth="1"/>
    <col min="5882" max="5882" width="24.28515625" style="2" customWidth="1"/>
    <col min="5883" max="5883" width="12.5703125" style="2" bestFit="1" customWidth="1"/>
    <col min="5884" max="5884" width="11.42578125" style="2"/>
    <col min="5885" max="5885" width="11.42578125" style="2" customWidth="1"/>
    <col min="5886" max="5892" width="0" style="2" hidden="1" customWidth="1"/>
    <col min="5893" max="5893" width="11.42578125" style="2" customWidth="1"/>
    <col min="5894" max="6136" width="11.42578125" style="2"/>
    <col min="6137" max="6137" width="36.42578125" style="2" customWidth="1"/>
    <col min="6138" max="6138" width="24.28515625" style="2" customWidth="1"/>
    <col min="6139" max="6139" width="12.5703125" style="2" bestFit="1" customWidth="1"/>
    <col min="6140" max="6140" width="11.42578125" style="2"/>
    <col min="6141" max="6141" width="11.42578125" style="2" customWidth="1"/>
    <col min="6142" max="6148" width="0" style="2" hidden="1" customWidth="1"/>
    <col min="6149" max="6149" width="11.42578125" style="2" customWidth="1"/>
    <col min="6150" max="6392" width="11.42578125" style="2"/>
    <col min="6393" max="6393" width="36.42578125" style="2" customWidth="1"/>
    <col min="6394" max="6394" width="24.28515625" style="2" customWidth="1"/>
    <col min="6395" max="6395" width="12.5703125" style="2" bestFit="1" customWidth="1"/>
    <col min="6396" max="6396" width="11.42578125" style="2"/>
    <col min="6397" max="6397" width="11.42578125" style="2" customWidth="1"/>
    <col min="6398" max="6404" width="0" style="2" hidden="1" customWidth="1"/>
    <col min="6405" max="6405" width="11.42578125" style="2" customWidth="1"/>
    <col min="6406" max="6648" width="11.42578125" style="2"/>
    <col min="6649" max="6649" width="36.42578125" style="2" customWidth="1"/>
    <col min="6650" max="6650" width="24.28515625" style="2" customWidth="1"/>
    <col min="6651" max="6651" width="12.5703125" style="2" bestFit="1" customWidth="1"/>
    <col min="6652" max="6652" width="11.42578125" style="2"/>
    <col min="6653" max="6653" width="11.42578125" style="2" customWidth="1"/>
    <col min="6654" max="6660" width="0" style="2" hidden="1" customWidth="1"/>
    <col min="6661" max="6661" width="11.42578125" style="2" customWidth="1"/>
    <col min="6662" max="6904" width="11.42578125" style="2"/>
    <col min="6905" max="6905" width="36.42578125" style="2" customWidth="1"/>
    <col min="6906" max="6906" width="24.28515625" style="2" customWidth="1"/>
    <col min="6907" max="6907" width="12.5703125" style="2" bestFit="1" customWidth="1"/>
    <col min="6908" max="6908" width="11.42578125" style="2"/>
    <col min="6909" max="6909" width="11.42578125" style="2" customWidth="1"/>
    <col min="6910" max="6916" width="0" style="2" hidden="1" customWidth="1"/>
    <col min="6917" max="6917" width="11.42578125" style="2" customWidth="1"/>
    <col min="6918" max="7160" width="11.42578125" style="2"/>
    <col min="7161" max="7161" width="36.42578125" style="2" customWidth="1"/>
    <col min="7162" max="7162" width="24.28515625" style="2" customWidth="1"/>
    <col min="7163" max="7163" width="12.5703125" style="2" bestFit="1" customWidth="1"/>
    <col min="7164" max="7164" width="11.42578125" style="2"/>
    <col min="7165" max="7165" width="11.42578125" style="2" customWidth="1"/>
    <col min="7166" max="7172" width="0" style="2" hidden="1" customWidth="1"/>
    <col min="7173" max="7173" width="11.42578125" style="2" customWidth="1"/>
    <col min="7174" max="7416" width="11.42578125" style="2"/>
    <col min="7417" max="7417" width="36.42578125" style="2" customWidth="1"/>
    <col min="7418" max="7418" width="24.28515625" style="2" customWidth="1"/>
    <col min="7419" max="7419" width="12.5703125" style="2" bestFit="1" customWidth="1"/>
    <col min="7420" max="7420" width="11.42578125" style="2"/>
    <col min="7421" max="7421" width="11.42578125" style="2" customWidth="1"/>
    <col min="7422" max="7428" width="0" style="2" hidden="1" customWidth="1"/>
    <col min="7429" max="7429" width="11.42578125" style="2" customWidth="1"/>
    <col min="7430" max="7672" width="11.42578125" style="2"/>
    <col min="7673" max="7673" width="36.42578125" style="2" customWidth="1"/>
    <col min="7674" max="7674" width="24.28515625" style="2" customWidth="1"/>
    <col min="7675" max="7675" width="12.5703125" style="2" bestFit="1" customWidth="1"/>
    <col min="7676" max="7676" width="11.42578125" style="2"/>
    <col min="7677" max="7677" width="11.42578125" style="2" customWidth="1"/>
    <col min="7678" max="7684" width="0" style="2" hidden="1" customWidth="1"/>
    <col min="7685" max="7685" width="11.42578125" style="2" customWidth="1"/>
    <col min="7686" max="7928" width="11.42578125" style="2"/>
    <col min="7929" max="7929" width="36.42578125" style="2" customWidth="1"/>
    <col min="7930" max="7930" width="24.28515625" style="2" customWidth="1"/>
    <col min="7931" max="7931" width="12.5703125" style="2" bestFit="1" customWidth="1"/>
    <col min="7932" max="7932" width="11.42578125" style="2"/>
    <col min="7933" max="7933" width="11.42578125" style="2" customWidth="1"/>
    <col min="7934" max="7940" width="0" style="2" hidden="1" customWidth="1"/>
    <col min="7941" max="7941" width="11.42578125" style="2" customWidth="1"/>
    <col min="7942" max="8184" width="11.42578125" style="2"/>
    <col min="8185" max="8185" width="36.42578125" style="2" customWidth="1"/>
    <col min="8186" max="8186" width="24.28515625" style="2" customWidth="1"/>
    <col min="8187" max="8187" width="12.5703125" style="2" bestFit="1" customWidth="1"/>
    <col min="8188" max="8188" width="11.42578125" style="2"/>
    <col min="8189" max="8189" width="11.42578125" style="2" customWidth="1"/>
    <col min="8190" max="8196" width="0" style="2" hidden="1" customWidth="1"/>
    <col min="8197" max="8197" width="11.42578125" style="2" customWidth="1"/>
    <col min="8198" max="8440" width="11.42578125" style="2"/>
    <col min="8441" max="8441" width="36.42578125" style="2" customWidth="1"/>
    <col min="8442" max="8442" width="24.28515625" style="2" customWidth="1"/>
    <col min="8443" max="8443" width="12.5703125" style="2" bestFit="1" customWidth="1"/>
    <col min="8444" max="8444" width="11.42578125" style="2"/>
    <col min="8445" max="8445" width="11.42578125" style="2" customWidth="1"/>
    <col min="8446" max="8452" width="0" style="2" hidden="1" customWidth="1"/>
    <col min="8453" max="8453" width="11.42578125" style="2" customWidth="1"/>
    <col min="8454" max="8696" width="11.42578125" style="2"/>
    <col min="8697" max="8697" width="36.42578125" style="2" customWidth="1"/>
    <col min="8698" max="8698" width="24.28515625" style="2" customWidth="1"/>
    <col min="8699" max="8699" width="12.5703125" style="2" bestFit="1" customWidth="1"/>
    <col min="8700" max="8700" width="11.42578125" style="2"/>
    <col min="8701" max="8701" width="11.42578125" style="2" customWidth="1"/>
    <col min="8702" max="8708" width="0" style="2" hidden="1" customWidth="1"/>
    <col min="8709" max="8709" width="11.42578125" style="2" customWidth="1"/>
    <col min="8710" max="8952" width="11.42578125" style="2"/>
    <col min="8953" max="8953" width="36.42578125" style="2" customWidth="1"/>
    <col min="8954" max="8954" width="24.28515625" style="2" customWidth="1"/>
    <col min="8955" max="8955" width="12.5703125" style="2" bestFit="1" customWidth="1"/>
    <col min="8956" max="8956" width="11.42578125" style="2"/>
    <col min="8957" max="8957" width="11.42578125" style="2" customWidth="1"/>
    <col min="8958" max="8964" width="0" style="2" hidden="1" customWidth="1"/>
    <col min="8965" max="8965" width="11.42578125" style="2" customWidth="1"/>
    <col min="8966" max="9208" width="11.42578125" style="2"/>
    <col min="9209" max="9209" width="36.42578125" style="2" customWidth="1"/>
    <col min="9210" max="9210" width="24.28515625" style="2" customWidth="1"/>
    <col min="9211" max="9211" width="12.5703125" style="2" bestFit="1" customWidth="1"/>
    <col min="9212" max="9212" width="11.42578125" style="2"/>
    <col min="9213" max="9213" width="11.42578125" style="2" customWidth="1"/>
    <col min="9214" max="9220" width="0" style="2" hidden="1" customWidth="1"/>
    <col min="9221" max="9221" width="11.42578125" style="2" customWidth="1"/>
    <col min="9222" max="9464" width="11.42578125" style="2"/>
    <col min="9465" max="9465" width="36.42578125" style="2" customWidth="1"/>
    <col min="9466" max="9466" width="24.28515625" style="2" customWidth="1"/>
    <col min="9467" max="9467" width="12.5703125" style="2" bestFit="1" customWidth="1"/>
    <col min="9468" max="9468" width="11.42578125" style="2"/>
    <col min="9469" max="9469" width="11.42578125" style="2" customWidth="1"/>
    <col min="9470" max="9476" width="0" style="2" hidden="1" customWidth="1"/>
    <col min="9477" max="9477" width="11.42578125" style="2" customWidth="1"/>
    <col min="9478" max="9720" width="11.42578125" style="2"/>
    <col min="9721" max="9721" width="36.42578125" style="2" customWidth="1"/>
    <col min="9722" max="9722" width="24.28515625" style="2" customWidth="1"/>
    <col min="9723" max="9723" width="12.5703125" style="2" bestFit="1" customWidth="1"/>
    <col min="9724" max="9724" width="11.42578125" style="2"/>
    <col min="9725" max="9725" width="11.42578125" style="2" customWidth="1"/>
    <col min="9726" max="9732" width="0" style="2" hidden="1" customWidth="1"/>
    <col min="9733" max="9733" width="11.42578125" style="2" customWidth="1"/>
    <col min="9734" max="9976" width="11.42578125" style="2"/>
    <col min="9977" max="9977" width="36.42578125" style="2" customWidth="1"/>
    <col min="9978" max="9978" width="24.28515625" style="2" customWidth="1"/>
    <col min="9979" max="9979" width="12.5703125" style="2" bestFit="1" customWidth="1"/>
    <col min="9980" max="9980" width="11.42578125" style="2"/>
    <col min="9981" max="9981" width="11.42578125" style="2" customWidth="1"/>
    <col min="9982" max="9988" width="0" style="2" hidden="1" customWidth="1"/>
    <col min="9989" max="9989" width="11.42578125" style="2" customWidth="1"/>
    <col min="9990" max="10232" width="11.42578125" style="2"/>
    <col min="10233" max="10233" width="36.42578125" style="2" customWidth="1"/>
    <col min="10234" max="10234" width="24.28515625" style="2" customWidth="1"/>
    <col min="10235" max="10235" width="12.5703125" style="2" bestFit="1" customWidth="1"/>
    <col min="10236" max="10236" width="11.42578125" style="2"/>
    <col min="10237" max="10237" width="11.42578125" style="2" customWidth="1"/>
    <col min="10238" max="10244" width="0" style="2" hidden="1" customWidth="1"/>
    <col min="10245" max="10245" width="11.42578125" style="2" customWidth="1"/>
    <col min="10246" max="10488" width="11.42578125" style="2"/>
    <col min="10489" max="10489" width="36.42578125" style="2" customWidth="1"/>
    <col min="10490" max="10490" width="24.28515625" style="2" customWidth="1"/>
    <col min="10491" max="10491" width="12.5703125" style="2" bestFit="1" customWidth="1"/>
    <col min="10492" max="10492" width="11.42578125" style="2"/>
    <col min="10493" max="10493" width="11.42578125" style="2" customWidth="1"/>
    <col min="10494" max="10500" width="0" style="2" hidden="1" customWidth="1"/>
    <col min="10501" max="10501" width="11.42578125" style="2" customWidth="1"/>
    <col min="10502" max="10744" width="11.42578125" style="2"/>
    <col min="10745" max="10745" width="36.42578125" style="2" customWidth="1"/>
    <col min="10746" max="10746" width="24.28515625" style="2" customWidth="1"/>
    <col min="10747" max="10747" width="12.5703125" style="2" bestFit="1" customWidth="1"/>
    <col min="10748" max="10748" width="11.42578125" style="2"/>
    <col min="10749" max="10749" width="11.42578125" style="2" customWidth="1"/>
    <col min="10750" max="10756" width="0" style="2" hidden="1" customWidth="1"/>
    <col min="10757" max="10757" width="11.42578125" style="2" customWidth="1"/>
    <col min="10758" max="11000" width="11.42578125" style="2"/>
    <col min="11001" max="11001" width="36.42578125" style="2" customWidth="1"/>
    <col min="11002" max="11002" width="24.28515625" style="2" customWidth="1"/>
    <col min="11003" max="11003" width="12.5703125" style="2" bestFit="1" customWidth="1"/>
    <col min="11004" max="11004" width="11.42578125" style="2"/>
    <col min="11005" max="11005" width="11.42578125" style="2" customWidth="1"/>
    <col min="11006" max="11012" width="0" style="2" hidden="1" customWidth="1"/>
    <col min="11013" max="11013" width="11.42578125" style="2" customWidth="1"/>
    <col min="11014" max="11256" width="11.42578125" style="2"/>
    <col min="11257" max="11257" width="36.42578125" style="2" customWidth="1"/>
    <col min="11258" max="11258" width="24.28515625" style="2" customWidth="1"/>
    <col min="11259" max="11259" width="12.5703125" style="2" bestFit="1" customWidth="1"/>
    <col min="11260" max="11260" width="11.42578125" style="2"/>
    <col min="11261" max="11261" width="11.42578125" style="2" customWidth="1"/>
    <col min="11262" max="11268" width="0" style="2" hidden="1" customWidth="1"/>
    <col min="11269" max="11269" width="11.42578125" style="2" customWidth="1"/>
    <col min="11270" max="11512" width="11.42578125" style="2"/>
    <col min="11513" max="11513" width="36.42578125" style="2" customWidth="1"/>
    <col min="11514" max="11514" width="24.28515625" style="2" customWidth="1"/>
    <col min="11515" max="11515" width="12.5703125" style="2" bestFit="1" customWidth="1"/>
    <col min="11516" max="11516" width="11.42578125" style="2"/>
    <col min="11517" max="11517" width="11.42578125" style="2" customWidth="1"/>
    <col min="11518" max="11524" width="0" style="2" hidden="1" customWidth="1"/>
    <col min="11525" max="11525" width="11.42578125" style="2" customWidth="1"/>
    <col min="11526" max="11768" width="11.42578125" style="2"/>
    <col min="11769" max="11769" width="36.42578125" style="2" customWidth="1"/>
    <col min="11770" max="11770" width="24.28515625" style="2" customWidth="1"/>
    <col min="11771" max="11771" width="12.5703125" style="2" bestFit="1" customWidth="1"/>
    <col min="11772" max="11772" width="11.42578125" style="2"/>
    <col min="11773" max="11773" width="11.42578125" style="2" customWidth="1"/>
    <col min="11774" max="11780" width="0" style="2" hidden="1" customWidth="1"/>
    <col min="11781" max="11781" width="11.42578125" style="2" customWidth="1"/>
    <col min="11782" max="12024" width="11.42578125" style="2"/>
    <col min="12025" max="12025" width="36.42578125" style="2" customWidth="1"/>
    <col min="12026" max="12026" width="24.28515625" style="2" customWidth="1"/>
    <col min="12027" max="12027" width="12.5703125" style="2" bestFit="1" customWidth="1"/>
    <col min="12028" max="12028" width="11.42578125" style="2"/>
    <col min="12029" max="12029" width="11.42578125" style="2" customWidth="1"/>
    <col min="12030" max="12036" width="0" style="2" hidden="1" customWidth="1"/>
    <col min="12037" max="12037" width="11.42578125" style="2" customWidth="1"/>
    <col min="12038" max="12280" width="11.42578125" style="2"/>
    <col min="12281" max="12281" width="36.42578125" style="2" customWidth="1"/>
    <col min="12282" max="12282" width="24.28515625" style="2" customWidth="1"/>
    <col min="12283" max="12283" width="12.5703125" style="2" bestFit="1" customWidth="1"/>
    <col min="12284" max="12284" width="11.42578125" style="2"/>
    <col min="12285" max="12285" width="11.42578125" style="2" customWidth="1"/>
    <col min="12286" max="12292" width="0" style="2" hidden="1" customWidth="1"/>
    <col min="12293" max="12293" width="11.42578125" style="2" customWidth="1"/>
    <col min="12294" max="12536" width="11.42578125" style="2"/>
    <col min="12537" max="12537" width="36.42578125" style="2" customWidth="1"/>
    <col min="12538" max="12538" width="24.28515625" style="2" customWidth="1"/>
    <col min="12539" max="12539" width="12.5703125" style="2" bestFit="1" customWidth="1"/>
    <col min="12540" max="12540" width="11.42578125" style="2"/>
    <col min="12541" max="12541" width="11.42578125" style="2" customWidth="1"/>
    <col min="12542" max="12548" width="0" style="2" hidden="1" customWidth="1"/>
    <col min="12549" max="12549" width="11.42578125" style="2" customWidth="1"/>
    <col min="12550" max="12792" width="11.42578125" style="2"/>
    <col min="12793" max="12793" width="36.42578125" style="2" customWidth="1"/>
    <col min="12794" max="12794" width="24.28515625" style="2" customWidth="1"/>
    <col min="12795" max="12795" width="12.5703125" style="2" bestFit="1" customWidth="1"/>
    <col min="12796" max="12796" width="11.42578125" style="2"/>
    <col min="12797" max="12797" width="11.42578125" style="2" customWidth="1"/>
    <col min="12798" max="12804" width="0" style="2" hidden="1" customWidth="1"/>
    <col min="12805" max="12805" width="11.42578125" style="2" customWidth="1"/>
    <col min="12806" max="13048" width="11.42578125" style="2"/>
    <col min="13049" max="13049" width="36.42578125" style="2" customWidth="1"/>
    <col min="13050" max="13050" width="24.28515625" style="2" customWidth="1"/>
    <col min="13051" max="13051" width="12.5703125" style="2" bestFit="1" customWidth="1"/>
    <col min="13052" max="13052" width="11.42578125" style="2"/>
    <col min="13053" max="13053" width="11.42578125" style="2" customWidth="1"/>
    <col min="13054" max="13060" width="0" style="2" hidden="1" customWidth="1"/>
    <col min="13061" max="13061" width="11.42578125" style="2" customWidth="1"/>
    <col min="13062" max="13304" width="11.42578125" style="2"/>
    <col min="13305" max="13305" width="36.42578125" style="2" customWidth="1"/>
    <col min="13306" max="13306" width="24.28515625" style="2" customWidth="1"/>
    <col min="13307" max="13307" width="12.5703125" style="2" bestFit="1" customWidth="1"/>
    <col min="13308" max="13308" width="11.42578125" style="2"/>
    <col min="13309" max="13309" width="11.42578125" style="2" customWidth="1"/>
    <col min="13310" max="13316" width="0" style="2" hidden="1" customWidth="1"/>
    <col min="13317" max="13317" width="11.42578125" style="2" customWidth="1"/>
    <col min="13318" max="13560" width="11.42578125" style="2"/>
    <col min="13561" max="13561" width="36.42578125" style="2" customWidth="1"/>
    <col min="13562" max="13562" width="24.28515625" style="2" customWidth="1"/>
    <col min="13563" max="13563" width="12.5703125" style="2" bestFit="1" customWidth="1"/>
    <col min="13564" max="13564" width="11.42578125" style="2"/>
    <col min="13565" max="13565" width="11.42578125" style="2" customWidth="1"/>
    <col min="13566" max="13572" width="0" style="2" hidden="1" customWidth="1"/>
    <col min="13573" max="13573" width="11.42578125" style="2" customWidth="1"/>
    <col min="13574" max="13816" width="11.42578125" style="2"/>
    <col min="13817" max="13817" width="36.42578125" style="2" customWidth="1"/>
    <col min="13818" max="13818" width="24.28515625" style="2" customWidth="1"/>
    <col min="13819" max="13819" width="12.5703125" style="2" bestFit="1" customWidth="1"/>
    <col min="13820" max="13820" width="11.42578125" style="2"/>
    <col min="13821" max="13821" width="11.42578125" style="2" customWidth="1"/>
    <col min="13822" max="13828" width="0" style="2" hidden="1" customWidth="1"/>
    <col min="13829" max="13829" width="11.42578125" style="2" customWidth="1"/>
    <col min="13830" max="14072" width="11.42578125" style="2"/>
    <col min="14073" max="14073" width="36.42578125" style="2" customWidth="1"/>
    <col min="14074" max="14074" width="24.28515625" style="2" customWidth="1"/>
    <col min="14075" max="14075" width="12.5703125" style="2" bestFit="1" customWidth="1"/>
    <col min="14076" max="14076" width="11.42578125" style="2"/>
    <col min="14077" max="14077" width="11.42578125" style="2" customWidth="1"/>
    <col min="14078" max="14084" width="0" style="2" hidden="1" customWidth="1"/>
    <col min="14085" max="14085" width="11.42578125" style="2" customWidth="1"/>
    <col min="14086" max="14328" width="11.42578125" style="2"/>
    <col min="14329" max="14329" width="36.42578125" style="2" customWidth="1"/>
    <col min="14330" max="14330" width="24.28515625" style="2" customWidth="1"/>
    <col min="14331" max="14331" width="12.5703125" style="2" bestFit="1" customWidth="1"/>
    <col min="14332" max="14332" width="11.42578125" style="2"/>
    <col min="14333" max="14333" width="11.42578125" style="2" customWidth="1"/>
    <col min="14334" max="14340" width="0" style="2" hidden="1" customWidth="1"/>
    <col min="14341" max="14341" width="11.42578125" style="2" customWidth="1"/>
    <col min="14342" max="14584" width="11.42578125" style="2"/>
    <col min="14585" max="14585" width="36.42578125" style="2" customWidth="1"/>
    <col min="14586" max="14586" width="24.28515625" style="2" customWidth="1"/>
    <col min="14587" max="14587" width="12.5703125" style="2" bestFit="1" customWidth="1"/>
    <col min="14588" max="14588" width="11.42578125" style="2"/>
    <col min="14589" max="14589" width="11.42578125" style="2" customWidth="1"/>
    <col min="14590" max="14596" width="0" style="2" hidden="1" customWidth="1"/>
    <col min="14597" max="14597" width="11.42578125" style="2" customWidth="1"/>
    <col min="14598" max="14840" width="11.42578125" style="2"/>
    <col min="14841" max="14841" width="36.42578125" style="2" customWidth="1"/>
    <col min="14842" max="14842" width="24.28515625" style="2" customWidth="1"/>
    <col min="14843" max="14843" width="12.5703125" style="2" bestFit="1" customWidth="1"/>
    <col min="14844" max="14844" width="11.42578125" style="2"/>
    <col min="14845" max="14845" width="11.42578125" style="2" customWidth="1"/>
    <col min="14846" max="14852" width="0" style="2" hidden="1" customWidth="1"/>
    <col min="14853" max="14853" width="11.42578125" style="2" customWidth="1"/>
    <col min="14854" max="15096" width="11.42578125" style="2"/>
    <col min="15097" max="15097" width="36.42578125" style="2" customWidth="1"/>
    <col min="15098" max="15098" width="24.28515625" style="2" customWidth="1"/>
    <col min="15099" max="15099" width="12.5703125" style="2" bestFit="1" customWidth="1"/>
    <col min="15100" max="15100" width="11.42578125" style="2"/>
    <col min="15101" max="15101" width="11.42578125" style="2" customWidth="1"/>
    <col min="15102" max="15108" width="0" style="2" hidden="1" customWidth="1"/>
    <col min="15109" max="15109" width="11.42578125" style="2" customWidth="1"/>
    <col min="15110" max="15352" width="11.42578125" style="2"/>
    <col min="15353" max="15353" width="36.42578125" style="2" customWidth="1"/>
    <col min="15354" max="15354" width="24.28515625" style="2" customWidth="1"/>
    <col min="15355" max="15355" width="12.5703125" style="2" bestFit="1" customWidth="1"/>
    <col min="15356" max="15356" width="11.42578125" style="2"/>
    <col min="15357" max="15357" width="11.42578125" style="2" customWidth="1"/>
    <col min="15358" max="15364" width="0" style="2" hidden="1" customWidth="1"/>
    <col min="15365" max="15365" width="11.42578125" style="2" customWidth="1"/>
    <col min="15366" max="15608" width="11.42578125" style="2"/>
    <col min="15609" max="15609" width="36.42578125" style="2" customWidth="1"/>
    <col min="15610" max="15610" width="24.28515625" style="2" customWidth="1"/>
    <col min="15611" max="15611" width="12.5703125" style="2" bestFit="1" customWidth="1"/>
    <col min="15612" max="15612" width="11.42578125" style="2"/>
    <col min="15613" max="15613" width="11.42578125" style="2" customWidth="1"/>
    <col min="15614" max="15620" width="0" style="2" hidden="1" customWidth="1"/>
    <col min="15621" max="15621" width="11.42578125" style="2" customWidth="1"/>
    <col min="15622" max="15864" width="11.42578125" style="2"/>
    <col min="15865" max="15865" width="36.42578125" style="2" customWidth="1"/>
    <col min="15866" max="15866" width="24.28515625" style="2" customWidth="1"/>
    <col min="15867" max="15867" width="12.5703125" style="2" bestFit="1" customWidth="1"/>
    <col min="15868" max="15868" width="11.42578125" style="2"/>
    <col min="15869" max="15869" width="11.42578125" style="2" customWidth="1"/>
    <col min="15870" max="15876" width="0" style="2" hidden="1" customWidth="1"/>
    <col min="15877" max="15877" width="11.42578125" style="2" customWidth="1"/>
    <col min="15878" max="16120" width="11.42578125" style="2"/>
    <col min="16121" max="16121" width="36.42578125" style="2" customWidth="1"/>
    <col min="16122" max="16122" width="24.28515625" style="2" customWidth="1"/>
    <col min="16123" max="16123" width="12.5703125" style="2" bestFit="1" customWidth="1"/>
    <col min="16124" max="16124" width="11.42578125" style="2"/>
    <col min="16125" max="16125" width="11.42578125" style="2" customWidth="1"/>
    <col min="16126" max="16132" width="0" style="2" hidden="1" customWidth="1"/>
    <col min="16133" max="16133" width="11.42578125" style="2" customWidth="1"/>
    <col min="16134" max="16384" width="11.42578125" style="2"/>
  </cols>
  <sheetData>
    <row r="1" spans="1:5" ht="34.5" customHeight="1" x14ac:dyDescent="0.25">
      <c r="A1" s="116" t="s">
        <v>113</v>
      </c>
      <c r="B1" s="116"/>
      <c r="C1" s="116"/>
      <c r="D1" s="36" t="s">
        <v>112</v>
      </c>
      <c r="E1" s="33"/>
    </row>
    <row r="2" spans="1:5" ht="12.75" customHeight="1" x14ac:dyDescent="0.25">
      <c r="A2" s="3"/>
    </row>
    <row r="3" spans="1:5" ht="12.75" customHeight="1" x14ac:dyDescent="0.25">
      <c r="A3" s="4" t="s">
        <v>0</v>
      </c>
    </row>
    <row r="4" spans="1:5" ht="26.1" customHeight="1" thickBot="1" x14ac:dyDescent="0.3">
      <c r="A4" s="5" t="s">
        <v>1</v>
      </c>
      <c r="B4" s="117"/>
      <c r="C4" s="118"/>
      <c r="D4" s="118"/>
    </row>
    <row r="5" spans="1:5" ht="26.1" customHeight="1" thickBot="1" x14ac:dyDescent="0.3">
      <c r="A5" s="5" t="s">
        <v>2</v>
      </c>
      <c r="B5" s="119"/>
      <c r="C5" s="120"/>
      <c r="D5" s="120"/>
    </row>
    <row r="6" spans="1:5" ht="12.75" customHeight="1" x14ac:dyDescent="0.25">
      <c r="A6" s="3"/>
    </row>
    <row r="7" spans="1:5" x14ac:dyDescent="0.25">
      <c r="A7" s="4" t="s">
        <v>3</v>
      </c>
    </row>
    <row r="8" spans="1:5" ht="15.75" thickBot="1" x14ac:dyDescent="0.3"/>
    <row r="9" spans="1:5" x14ac:dyDescent="0.25">
      <c r="A9" s="121" t="s">
        <v>4</v>
      </c>
      <c r="B9" s="123" t="s">
        <v>5</v>
      </c>
      <c r="C9" s="125" t="s">
        <v>6</v>
      </c>
    </row>
    <row r="10" spans="1:5" ht="15.75" thickBot="1" x14ac:dyDescent="0.3">
      <c r="A10" s="122"/>
      <c r="B10" s="124"/>
      <c r="C10" s="126"/>
    </row>
    <row r="11" spans="1:5" ht="18" customHeight="1" x14ac:dyDescent="0.25">
      <c r="A11" s="127"/>
      <c r="B11" s="6" t="s">
        <v>7</v>
      </c>
      <c r="C11" s="110"/>
      <c r="D11" s="2" t="s">
        <v>8</v>
      </c>
    </row>
    <row r="12" spans="1:5" ht="18" customHeight="1" x14ac:dyDescent="0.25">
      <c r="A12" s="128"/>
      <c r="B12" s="8" t="s">
        <v>9</v>
      </c>
      <c r="C12" s="111"/>
      <c r="D12" s="2" t="s">
        <v>8</v>
      </c>
    </row>
    <row r="13" spans="1:5" ht="18" customHeight="1" x14ac:dyDescent="0.25">
      <c r="A13" s="128"/>
      <c r="B13" s="8" t="s">
        <v>10</v>
      </c>
      <c r="C13" s="111"/>
      <c r="D13" s="2" t="s">
        <v>8</v>
      </c>
    </row>
    <row r="14" spans="1:5" ht="18" customHeight="1" x14ac:dyDescent="0.25">
      <c r="A14" s="128"/>
      <c r="B14" s="8" t="s">
        <v>11</v>
      </c>
      <c r="C14" s="111"/>
      <c r="D14" s="2" t="s">
        <v>8</v>
      </c>
    </row>
    <row r="15" spans="1:5" ht="18" customHeight="1" x14ac:dyDescent="0.25">
      <c r="A15" s="128"/>
      <c r="B15" s="8" t="s">
        <v>12</v>
      </c>
      <c r="C15" s="111"/>
      <c r="D15" s="2" t="s">
        <v>8</v>
      </c>
    </row>
    <row r="16" spans="1:5" ht="18" customHeight="1" x14ac:dyDescent="0.25">
      <c r="A16" s="128"/>
      <c r="B16" s="8" t="s">
        <v>13</v>
      </c>
      <c r="C16" s="111"/>
      <c r="D16" s="2" t="s">
        <v>8</v>
      </c>
    </row>
    <row r="17" spans="1:7" ht="18.75" customHeight="1" x14ac:dyDescent="0.25">
      <c r="A17" s="129"/>
      <c r="B17" s="8" t="s">
        <v>14</v>
      </c>
      <c r="C17" s="112"/>
      <c r="D17" s="2" t="s">
        <v>8</v>
      </c>
    </row>
    <row r="18" spans="1:7" ht="18" customHeight="1" x14ac:dyDescent="0.25">
      <c r="A18" s="38"/>
      <c r="B18" s="10"/>
      <c r="C18" s="50"/>
    </row>
    <row r="19" spans="1:7" ht="18" customHeight="1" x14ac:dyDescent="0.25">
      <c r="A19" s="14" t="s">
        <v>15</v>
      </c>
      <c r="B19" s="15"/>
      <c r="C19" s="13"/>
      <c r="G19" s="2" t="s">
        <v>20</v>
      </c>
    </row>
    <row r="20" spans="1:7" ht="18" customHeight="1" x14ac:dyDescent="0.25">
      <c r="A20" s="16"/>
      <c r="G20" s="2" t="s">
        <v>16</v>
      </c>
    </row>
    <row r="21" spans="1:7" ht="18" customHeight="1" x14ac:dyDescent="0.25">
      <c r="A21" s="2" t="s">
        <v>17</v>
      </c>
    </row>
    <row r="22" spans="1:7" ht="18" customHeight="1" thickBot="1" x14ac:dyDescent="0.3"/>
    <row r="23" spans="1:7" ht="18" customHeight="1" thickBot="1" x14ac:dyDescent="0.3">
      <c r="A23" s="114" t="s">
        <v>18</v>
      </c>
      <c r="B23" s="115"/>
      <c r="C23" s="113"/>
      <c r="D23" s="2" t="s">
        <v>8</v>
      </c>
    </row>
    <row r="24" spans="1:7" ht="18" customHeight="1" thickBot="1" x14ac:dyDescent="0.3">
      <c r="A24" s="114" t="s">
        <v>19</v>
      </c>
      <c r="B24" s="115"/>
      <c r="C24" s="113"/>
      <c r="D24" s="2" t="s">
        <v>8</v>
      </c>
    </row>
    <row r="25" spans="1:7" ht="18" customHeight="1" thickBot="1" x14ac:dyDescent="0.3">
      <c r="A25" s="114" t="s">
        <v>103</v>
      </c>
      <c r="B25" s="115"/>
      <c r="C25" s="113"/>
      <c r="D25" s="2" t="s">
        <v>8</v>
      </c>
    </row>
    <row r="26" spans="1:7" ht="18" customHeight="1" x14ac:dyDescent="0.25">
      <c r="A26" s="18"/>
      <c r="B26" s="12"/>
      <c r="C26" s="13"/>
      <c r="D26" s="17"/>
    </row>
    <row r="27" spans="1:7" ht="18" customHeight="1" x14ac:dyDescent="0.25">
      <c r="A27" s="162" t="str">
        <f>IF(M67&gt;2,,TEXT("Fehlermeldungen:",))</f>
        <v>Fehlermeldungen:</v>
      </c>
    </row>
    <row r="28" spans="1:7" ht="18" customHeight="1" x14ac:dyDescent="0.25">
      <c r="A28" s="163" t="str">
        <f>IF(M68=7,,TEXT("Bitte für alle Entfernungsbereiche einen Preis eintragen !",))</f>
        <v>Bitte für alle Entfernungsbereiche einen Preis eintragen !</v>
      </c>
    </row>
    <row r="29" spans="1:7" ht="18" customHeight="1" x14ac:dyDescent="0.25">
      <c r="A29" s="163" t="str">
        <f>IF(M69=0,TEXT("Bitte für die Umsatzsteuer ja oder nein wählen !",0),0)</f>
        <v>Bitte für die Umsatzsteuer ja oder nein wählen !</v>
      </c>
    </row>
    <row r="30" spans="1:7" ht="18" customHeight="1" x14ac:dyDescent="0.25">
      <c r="A30" s="163" t="str">
        <f>IF(M63&gt;1,,TEXT("Bitte für allgemeine und spezialisierte Begleitperson einen Preis eintragen !",))</f>
        <v>Bitte für allgemeine und spezialisierte Begleitperson einen Preis eintragen !</v>
      </c>
    </row>
    <row r="31" spans="1:7" ht="18" customHeight="1" x14ac:dyDescent="0.25"/>
    <row r="32" spans="1:7" ht="18" customHeight="1" x14ac:dyDescent="0.25">
      <c r="A32" s="35" t="s">
        <v>88</v>
      </c>
    </row>
    <row r="33" spans="1:1" x14ac:dyDescent="0.25">
      <c r="A33" s="2" t="s">
        <v>106</v>
      </c>
    </row>
    <row r="34" spans="1:1" ht="18" customHeight="1" x14ac:dyDescent="0.25">
      <c r="A34" s="2" t="s">
        <v>114</v>
      </c>
    </row>
    <row r="38" spans="1:1" ht="18" customHeight="1" x14ac:dyDescent="0.25"/>
    <row r="44" spans="1:1" ht="12.75" customHeight="1" x14ac:dyDescent="0.25"/>
    <row r="45" spans="1:1" ht="12.75" customHeight="1" x14ac:dyDescent="0.25"/>
    <row r="46" spans="1:1" ht="12.75" customHeight="1" x14ac:dyDescent="0.25"/>
    <row r="47" spans="1:1" ht="12.75" customHeight="1" x14ac:dyDescent="0.25"/>
    <row r="60" spans="10:15" x14ac:dyDescent="0.25">
      <c r="J60" s="159" t="s">
        <v>115</v>
      </c>
      <c r="K60" s="159"/>
      <c r="L60" s="159"/>
      <c r="M60" s="159"/>
      <c r="N60" s="159"/>
      <c r="O60" s="159"/>
    </row>
    <row r="61" spans="10:15" x14ac:dyDescent="0.25">
      <c r="J61" s="159"/>
      <c r="K61" s="159"/>
      <c r="L61" s="159"/>
      <c r="M61" s="159"/>
      <c r="N61" s="159"/>
      <c r="O61" s="159"/>
    </row>
    <row r="62" spans="10:15" x14ac:dyDescent="0.25">
      <c r="J62" s="159"/>
      <c r="K62" s="159"/>
      <c r="L62" s="159"/>
      <c r="M62" s="159"/>
      <c r="N62" s="159"/>
      <c r="O62" s="159"/>
    </row>
    <row r="63" spans="10:15" x14ac:dyDescent="0.25">
      <c r="J63" s="159"/>
      <c r="K63" s="159"/>
      <c r="L63" s="159"/>
      <c r="M63" s="159">
        <f>COUNT(C23:C24)</f>
        <v>0</v>
      </c>
      <c r="N63" s="159"/>
      <c r="O63" s="159"/>
    </row>
    <row r="64" spans="10:15" x14ac:dyDescent="0.25">
      <c r="J64" s="159"/>
      <c r="K64" s="159"/>
      <c r="L64" s="159"/>
      <c r="M64" s="159"/>
      <c r="N64" s="159"/>
      <c r="O64" s="159"/>
    </row>
    <row r="65" spans="10:15" x14ac:dyDescent="0.25">
      <c r="J65" s="159"/>
      <c r="K65" s="159"/>
      <c r="L65" s="159"/>
      <c r="M65" s="159"/>
      <c r="N65" s="159"/>
      <c r="O65" s="159"/>
    </row>
    <row r="66" spans="10:15" x14ac:dyDescent="0.25">
      <c r="J66" s="159"/>
      <c r="K66" s="159"/>
      <c r="L66" s="159"/>
      <c r="M66" s="159"/>
      <c r="N66" s="159"/>
      <c r="O66" s="159"/>
    </row>
    <row r="67" spans="10:15" x14ac:dyDescent="0.25">
      <c r="J67" s="159"/>
      <c r="K67" s="159"/>
      <c r="L67" s="159"/>
      <c r="M67" s="159">
        <f>COUNTIF(A28:A30,0)</f>
        <v>0</v>
      </c>
      <c r="N67" s="159"/>
      <c r="O67" s="159">
        <f>COUNTBLANK(C31:C37)</f>
        <v>7</v>
      </c>
    </row>
    <row r="68" spans="10:15" x14ac:dyDescent="0.25">
      <c r="J68" s="159"/>
      <c r="K68" s="159"/>
      <c r="L68" s="159"/>
      <c r="M68" s="159">
        <f>COUNT(C11:C17)</f>
        <v>0</v>
      </c>
      <c r="N68" s="159"/>
      <c r="O68" s="159"/>
    </row>
    <row r="69" spans="10:15" x14ac:dyDescent="0.25">
      <c r="J69" s="159"/>
      <c r="K69" s="159"/>
      <c r="L69" s="159"/>
      <c r="M69" s="159">
        <f>B19</f>
        <v>0</v>
      </c>
      <c r="N69" s="159"/>
      <c r="O69" s="159"/>
    </row>
    <row r="70" spans="10:15" x14ac:dyDescent="0.25">
      <c r="J70" s="160"/>
      <c r="K70" s="160"/>
      <c r="L70" s="161"/>
      <c r="M70" s="161"/>
      <c r="N70" s="161"/>
      <c r="O70" s="161"/>
    </row>
    <row r="71" spans="10:15" x14ac:dyDescent="0.25">
      <c r="J71" s="160"/>
      <c r="K71" s="160"/>
      <c r="L71" s="161"/>
      <c r="M71" s="161"/>
      <c r="N71" s="161"/>
      <c r="O71" s="161"/>
    </row>
    <row r="72" spans="10:15" x14ac:dyDescent="0.25">
      <c r="J72" s="159" t="s">
        <v>116</v>
      </c>
      <c r="K72" s="159">
        <v>2</v>
      </c>
      <c r="L72" s="161"/>
      <c r="M72" s="161"/>
      <c r="N72" s="161"/>
      <c r="O72" s="161"/>
    </row>
    <row r="73" spans="10:15" x14ac:dyDescent="0.25">
      <c r="J73" s="159"/>
      <c r="K73" s="159"/>
      <c r="L73" s="161"/>
      <c r="M73" s="161"/>
      <c r="N73" s="161"/>
      <c r="O73" s="161"/>
    </row>
    <row r="74" spans="10:15" x14ac:dyDescent="0.25">
      <c r="J74" s="159"/>
      <c r="K74" s="159"/>
      <c r="L74" s="161"/>
      <c r="M74" s="161"/>
      <c r="N74" s="161"/>
      <c r="O74" s="161"/>
    </row>
    <row r="75" spans="10:15" x14ac:dyDescent="0.25">
      <c r="J75" s="159" t="s">
        <v>20</v>
      </c>
      <c r="K75" s="159"/>
      <c r="L75" s="161" t="s">
        <v>117</v>
      </c>
      <c r="M75" s="161"/>
      <c r="N75" s="161"/>
      <c r="O75" s="161"/>
    </row>
    <row r="76" spans="10:15" x14ac:dyDescent="0.25">
      <c r="J76" s="159" t="s">
        <v>16</v>
      </c>
      <c r="K76" s="159"/>
      <c r="L76" s="161"/>
      <c r="M76" s="161"/>
      <c r="N76" s="161"/>
      <c r="O76" s="161"/>
    </row>
    <row r="77" spans="10:15" x14ac:dyDescent="0.25">
      <c r="J77" s="159"/>
      <c r="K77" s="159"/>
      <c r="L77" s="161"/>
      <c r="M77" s="161"/>
      <c r="N77" s="161"/>
      <c r="O77" s="161"/>
    </row>
    <row r="78" spans="10:15" x14ac:dyDescent="0.25">
      <c r="J78" s="159" t="s">
        <v>16</v>
      </c>
      <c r="K78" s="159"/>
      <c r="L78" s="161"/>
      <c r="M78" s="161"/>
      <c r="N78" s="161"/>
      <c r="O78" s="161"/>
    </row>
    <row r="79" spans="10:15" x14ac:dyDescent="0.25">
      <c r="J79" s="159" t="s">
        <v>104</v>
      </c>
      <c r="K79" s="159"/>
      <c r="L79" s="161"/>
      <c r="M79" s="161"/>
      <c r="N79" s="161"/>
      <c r="O79" s="161"/>
    </row>
    <row r="80" spans="10:15" x14ac:dyDescent="0.25">
      <c r="J80" s="159" t="s">
        <v>118</v>
      </c>
      <c r="K80" s="159"/>
      <c r="L80" s="161"/>
      <c r="M80" s="161"/>
      <c r="N80" s="161"/>
      <c r="O80" s="161"/>
    </row>
    <row r="81" spans="10:15" x14ac:dyDescent="0.25">
      <c r="J81" s="159" t="s">
        <v>119</v>
      </c>
      <c r="K81" s="159"/>
      <c r="L81" s="161"/>
      <c r="M81" s="161"/>
      <c r="N81" s="161"/>
      <c r="O81" s="161"/>
    </row>
  </sheetData>
  <sheetProtection algorithmName="SHA-512" hashValue="o6qq2+7ORVcCBMEAC7oLcC5gCYpr1EN8ZbDVOZITBZhtuJRf72NEgKgmnVud5B0WnUtIlIza2it7UNrp8eZcug==" saltValue="429FiV66wci6fkKCL4WCqw==" spinCount="100000" sheet="1" selectLockedCells="1"/>
  <mergeCells count="10">
    <mergeCell ref="A25:B25"/>
    <mergeCell ref="A1:C1"/>
    <mergeCell ref="A23:B23"/>
    <mergeCell ref="A24:B24"/>
    <mergeCell ref="B4:D4"/>
    <mergeCell ref="B5:D5"/>
    <mergeCell ref="A9:A10"/>
    <mergeCell ref="B9:B10"/>
    <mergeCell ref="C9:C10"/>
    <mergeCell ref="A11:A17"/>
  </mergeCells>
  <dataValidations count="3">
    <dataValidation type="decimal" operator="greaterThan" allowBlank="1" showInputMessage="1" showErrorMessage="1" sqref="C65537:C65553 IQ65545:IQ65561 SM65545:SM65561 ACI65545:ACI65561 AME65545:AME65561 AWA65545:AWA65561 BFW65545:BFW65561 BPS65545:BPS65561 BZO65545:BZO65561 CJK65545:CJK65561 CTG65545:CTG65561 DDC65545:DDC65561 DMY65545:DMY65561 DWU65545:DWU65561 EGQ65545:EGQ65561 EQM65545:EQM65561 FAI65545:FAI65561 FKE65545:FKE65561 FUA65545:FUA65561 GDW65545:GDW65561 GNS65545:GNS65561 GXO65545:GXO65561 HHK65545:HHK65561 HRG65545:HRG65561 IBC65545:IBC65561 IKY65545:IKY65561 IUU65545:IUU65561 JEQ65545:JEQ65561 JOM65545:JOM65561 JYI65545:JYI65561 KIE65545:KIE65561 KSA65545:KSA65561 LBW65545:LBW65561 LLS65545:LLS65561 LVO65545:LVO65561 MFK65545:MFK65561 MPG65545:MPG65561 MZC65545:MZC65561 NIY65545:NIY65561 NSU65545:NSU65561 OCQ65545:OCQ65561 OMM65545:OMM65561 OWI65545:OWI65561 PGE65545:PGE65561 PQA65545:PQA65561 PZW65545:PZW65561 QJS65545:QJS65561 QTO65545:QTO65561 RDK65545:RDK65561 RNG65545:RNG65561 RXC65545:RXC65561 SGY65545:SGY65561 SQU65545:SQU65561 TAQ65545:TAQ65561 TKM65545:TKM65561 TUI65545:TUI65561 UEE65545:UEE65561 UOA65545:UOA65561 UXW65545:UXW65561 VHS65545:VHS65561 VRO65545:VRO65561 WBK65545:WBK65561 WLG65545:WLG65561 WVC65545:WVC65561 C131073:C131089 IQ131081:IQ131097 SM131081:SM131097 ACI131081:ACI131097 AME131081:AME131097 AWA131081:AWA131097 BFW131081:BFW131097 BPS131081:BPS131097 BZO131081:BZO131097 CJK131081:CJK131097 CTG131081:CTG131097 DDC131081:DDC131097 DMY131081:DMY131097 DWU131081:DWU131097 EGQ131081:EGQ131097 EQM131081:EQM131097 FAI131081:FAI131097 FKE131081:FKE131097 FUA131081:FUA131097 GDW131081:GDW131097 GNS131081:GNS131097 GXO131081:GXO131097 HHK131081:HHK131097 HRG131081:HRG131097 IBC131081:IBC131097 IKY131081:IKY131097 IUU131081:IUU131097 JEQ131081:JEQ131097 JOM131081:JOM131097 JYI131081:JYI131097 KIE131081:KIE131097 KSA131081:KSA131097 LBW131081:LBW131097 LLS131081:LLS131097 LVO131081:LVO131097 MFK131081:MFK131097 MPG131081:MPG131097 MZC131081:MZC131097 NIY131081:NIY131097 NSU131081:NSU131097 OCQ131081:OCQ131097 OMM131081:OMM131097 OWI131081:OWI131097 PGE131081:PGE131097 PQA131081:PQA131097 PZW131081:PZW131097 QJS131081:QJS131097 QTO131081:QTO131097 RDK131081:RDK131097 RNG131081:RNG131097 RXC131081:RXC131097 SGY131081:SGY131097 SQU131081:SQU131097 TAQ131081:TAQ131097 TKM131081:TKM131097 TUI131081:TUI131097 UEE131081:UEE131097 UOA131081:UOA131097 UXW131081:UXW131097 VHS131081:VHS131097 VRO131081:VRO131097 WBK131081:WBK131097 WLG131081:WLG131097 WVC131081:WVC131097 C196609:C196625 IQ196617:IQ196633 SM196617:SM196633 ACI196617:ACI196633 AME196617:AME196633 AWA196617:AWA196633 BFW196617:BFW196633 BPS196617:BPS196633 BZO196617:BZO196633 CJK196617:CJK196633 CTG196617:CTG196633 DDC196617:DDC196633 DMY196617:DMY196633 DWU196617:DWU196633 EGQ196617:EGQ196633 EQM196617:EQM196633 FAI196617:FAI196633 FKE196617:FKE196633 FUA196617:FUA196633 GDW196617:GDW196633 GNS196617:GNS196633 GXO196617:GXO196633 HHK196617:HHK196633 HRG196617:HRG196633 IBC196617:IBC196633 IKY196617:IKY196633 IUU196617:IUU196633 JEQ196617:JEQ196633 JOM196617:JOM196633 JYI196617:JYI196633 KIE196617:KIE196633 KSA196617:KSA196633 LBW196617:LBW196633 LLS196617:LLS196633 LVO196617:LVO196633 MFK196617:MFK196633 MPG196617:MPG196633 MZC196617:MZC196633 NIY196617:NIY196633 NSU196617:NSU196633 OCQ196617:OCQ196633 OMM196617:OMM196633 OWI196617:OWI196633 PGE196617:PGE196633 PQA196617:PQA196633 PZW196617:PZW196633 QJS196617:QJS196633 QTO196617:QTO196633 RDK196617:RDK196633 RNG196617:RNG196633 RXC196617:RXC196633 SGY196617:SGY196633 SQU196617:SQU196633 TAQ196617:TAQ196633 TKM196617:TKM196633 TUI196617:TUI196633 UEE196617:UEE196633 UOA196617:UOA196633 UXW196617:UXW196633 VHS196617:VHS196633 VRO196617:VRO196633 WBK196617:WBK196633 WLG196617:WLG196633 WVC196617:WVC196633 C262145:C262161 IQ262153:IQ262169 SM262153:SM262169 ACI262153:ACI262169 AME262153:AME262169 AWA262153:AWA262169 BFW262153:BFW262169 BPS262153:BPS262169 BZO262153:BZO262169 CJK262153:CJK262169 CTG262153:CTG262169 DDC262153:DDC262169 DMY262153:DMY262169 DWU262153:DWU262169 EGQ262153:EGQ262169 EQM262153:EQM262169 FAI262153:FAI262169 FKE262153:FKE262169 FUA262153:FUA262169 GDW262153:GDW262169 GNS262153:GNS262169 GXO262153:GXO262169 HHK262153:HHK262169 HRG262153:HRG262169 IBC262153:IBC262169 IKY262153:IKY262169 IUU262153:IUU262169 JEQ262153:JEQ262169 JOM262153:JOM262169 JYI262153:JYI262169 KIE262153:KIE262169 KSA262153:KSA262169 LBW262153:LBW262169 LLS262153:LLS262169 LVO262153:LVO262169 MFK262153:MFK262169 MPG262153:MPG262169 MZC262153:MZC262169 NIY262153:NIY262169 NSU262153:NSU262169 OCQ262153:OCQ262169 OMM262153:OMM262169 OWI262153:OWI262169 PGE262153:PGE262169 PQA262153:PQA262169 PZW262153:PZW262169 QJS262153:QJS262169 QTO262153:QTO262169 RDK262153:RDK262169 RNG262153:RNG262169 RXC262153:RXC262169 SGY262153:SGY262169 SQU262153:SQU262169 TAQ262153:TAQ262169 TKM262153:TKM262169 TUI262153:TUI262169 UEE262153:UEE262169 UOA262153:UOA262169 UXW262153:UXW262169 VHS262153:VHS262169 VRO262153:VRO262169 WBK262153:WBK262169 WLG262153:WLG262169 WVC262153:WVC262169 C327681:C327697 IQ327689:IQ327705 SM327689:SM327705 ACI327689:ACI327705 AME327689:AME327705 AWA327689:AWA327705 BFW327689:BFW327705 BPS327689:BPS327705 BZO327689:BZO327705 CJK327689:CJK327705 CTG327689:CTG327705 DDC327689:DDC327705 DMY327689:DMY327705 DWU327689:DWU327705 EGQ327689:EGQ327705 EQM327689:EQM327705 FAI327689:FAI327705 FKE327689:FKE327705 FUA327689:FUA327705 GDW327689:GDW327705 GNS327689:GNS327705 GXO327689:GXO327705 HHK327689:HHK327705 HRG327689:HRG327705 IBC327689:IBC327705 IKY327689:IKY327705 IUU327689:IUU327705 JEQ327689:JEQ327705 JOM327689:JOM327705 JYI327689:JYI327705 KIE327689:KIE327705 KSA327689:KSA327705 LBW327689:LBW327705 LLS327689:LLS327705 LVO327689:LVO327705 MFK327689:MFK327705 MPG327689:MPG327705 MZC327689:MZC327705 NIY327689:NIY327705 NSU327689:NSU327705 OCQ327689:OCQ327705 OMM327689:OMM327705 OWI327689:OWI327705 PGE327689:PGE327705 PQA327689:PQA327705 PZW327689:PZW327705 QJS327689:QJS327705 QTO327689:QTO327705 RDK327689:RDK327705 RNG327689:RNG327705 RXC327689:RXC327705 SGY327689:SGY327705 SQU327689:SQU327705 TAQ327689:TAQ327705 TKM327689:TKM327705 TUI327689:TUI327705 UEE327689:UEE327705 UOA327689:UOA327705 UXW327689:UXW327705 VHS327689:VHS327705 VRO327689:VRO327705 WBK327689:WBK327705 WLG327689:WLG327705 WVC327689:WVC327705 C393217:C393233 IQ393225:IQ393241 SM393225:SM393241 ACI393225:ACI393241 AME393225:AME393241 AWA393225:AWA393241 BFW393225:BFW393241 BPS393225:BPS393241 BZO393225:BZO393241 CJK393225:CJK393241 CTG393225:CTG393241 DDC393225:DDC393241 DMY393225:DMY393241 DWU393225:DWU393241 EGQ393225:EGQ393241 EQM393225:EQM393241 FAI393225:FAI393241 FKE393225:FKE393241 FUA393225:FUA393241 GDW393225:GDW393241 GNS393225:GNS393241 GXO393225:GXO393241 HHK393225:HHK393241 HRG393225:HRG393241 IBC393225:IBC393241 IKY393225:IKY393241 IUU393225:IUU393241 JEQ393225:JEQ393241 JOM393225:JOM393241 JYI393225:JYI393241 KIE393225:KIE393241 KSA393225:KSA393241 LBW393225:LBW393241 LLS393225:LLS393241 LVO393225:LVO393241 MFK393225:MFK393241 MPG393225:MPG393241 MZC393225:MZC393241 NIY393225:NIY393241 NSU393225:NSU393241 OCQ393225:OCQ393241 OMM393225:OMM393241 OWI393225:OWI393241 PGE393225:PGE393241 PQA393225:PQA393241 PZW393225:PZW393241 QJS393225:QJS393241 QTO393225:QTO393241 RDK393225:RDK393241 RNG393225:RNG393241 RXC393225:RXC393241 SGY393225:SGY393241 SQU393225:SQU393241 TAQ393225:TAQ393241 TKM393225:TKM393241 TUI393225:TUI393241 UEE393225:UEE393241 UOA393225:UOA393241 UXW393225:UXW393241 VHS393225:VHS393241 VRO393225:VRO393241 WBK393225:WBK393241 WLG393225:WLG393241 WVC393225:WVC393241 C458753:C458769 IQ458761:IQ458777 SM458761:SM458777 ACI458761:ACI458777 AME458761:AME458777 AWA458761:AWA458777 BFW458761:BFW458777 BPS458761:BPS458777 BZO458761:BZO458777 CJK458761:CJK458777 CTG458761:CTG458777 DDC458761:DDC458777 DMY458761:DMY458777 DWU458761:DWU458777 EGQ458761:EGQ458777 EQM458761:EQM458777 FAI458761:FAI458777 FKE458761:FKE458777 FUA458761:FUA458777 GDW458761:GDW458777 GNS458761:GNS458777 GXO458761:GXO458777 HHK458761:HHK458777 HRG458761:HRG458777 IBC458761:IBC458777 IKY458761:IKY458777 IUU458761:IUU458777 JEQ458761:JEQ458777 JOM458761:JOM458777 JYI458761:JYI458777 KIE458761:KIE458777 KSA458761:KSA458777 LBW458761:LBW458777 LLS458761:LLS458777 LVO458761:LVO458777 MFK458761:MFK458777 MPG458761:MPG458777 MZC458761:MZC458777 NIY458761:NIY458777 NSU458761:NSU458777 OCQ458761:OCQ458777 OMM458761:OMM458777 OWI458761:OWI458777 PGE458761:PGE458777 PQA458761:PQA458777 PZW458761:PZW458777 QJS458761:QJS458777 QTO458761:QTO458777 RDK458761:RDK458777 RNG458761:RNG458777 RXC458761:RXC458777 SGY458761:SGY458777 SQU458761:SQU458777 TAQ458761:TAQ458777 TKM458761:TKM458777 TUI458761:TUI458777 UEE458761:UEE458777 UOA458761:UOA458777 UXW458761:UXW458777 VHS458761:VHS458777 VRO458761:VRO458777 WBK458761:WBK458777 WLG458761:WLG458777 WVC458761:WVC458777 C524289:C524305 IQ524297:IQ524313 SM524297:SM524313 ACI524297:ACI524313 AME524297:AME524313 AWA524297:AWA524313 BFW524297:BFW524313 BPS524297:BPS524313 BZO524297:BZO524313 CJK524297:CJK524313 CTG524297:CTG524313 DDC524297:DDC524313 DMY524297:DMY524313 DWU524297:DWU524313 EGQ524297:EGQ524313 EQM524297:EQM524313 FAI524297:FAI524313 FKE524297:FKE524313 FUA524297:FUA524313 GDW524297:GDW524313 GNS524297:GNS524313 GXO524297:GXO524313 HHK524297:HHK524313 HRG524297:HRG524313 IBC524297:IBC524313 IKY524297:IKY524313 IUU524297:IUU524313 JEQ524297:JEQ524313 JOM524297:JOM524313 JYI524297:JYI524313 KIE524297:KIE524313 KSA524297:KSA524313 LBW524297:LBW524313 LLS524297:LLS524313 LVO524297:LVO524313 MFK524297:MFK524313 MPG524297:MPG524313 MZC524297:MZC524313 NIY524297:NIY524313 NSU524297:NSU524313 OCQ524297:OCQ524313 OMM524297:OMM524313 OWI524297:OWI524313 PGE524297:PGE524313 PQA524297:PQA524313 PZW524297:PZW524313 QJS524297:QJS524313 QTO524297:QTO524313 RDK524297:RDK524313 RNG524297:RNG524313 RXC524297:RXC524313 SGY524297:SGY524313 SQU524297:SQU524313 TAQ524297:TAQ524313 TKM524297:TKM524313 TUI524297:TUI524313 UEE524297:UEE524313 UOA524297:UOA524313 UXW524297:UXW524313 VHS524297:VHS524313 VRO524297:VRO524313 WBK524297:WBK524313 WLG524297:WLG524313 WVC524297:WVC524313 C589825:C589841 IQ589833:IQ589849 SM589833:SM589849 ACI589833:ACI589849 AME589833:AME589849 AWA589833:AWA589849 BFW589833:BFW589849 BPS589833:BPS589849 BZO589833:BZO589849 CJK589833:CJK589849 CTG589833:CTG589849 DDC589833:DDC589849 DMY589833:DMY589849 DWU589833:DWU589849 EGQ589833:EGQ589849 EQM589833:EQM589849 FAI589833:FAI589849 FKE589833:FKE589849 FUA589833:FUA589849 GDW589833:GDW589849 GNS589833:GNS589849 GXO589833:GXO589849 HHK589833:HHK589849 HRG589833:HRG589849 IBC589833:IBC589849 IKY589833:IKY589849 IUU589833:IUU589849 JEQ589833:JEQ589849 JOM589833:JOM589849 JYI589833:JYI589849 KIE589833:KIE589849 KSA589833:KSA589849 LBW589833:LBW589849 LLS589833:LLS589849 LVO589833:LVO589849 MFK589833:MFK589849 MPG589833:MPG589849 MZC589833:MZC589849 NIY589833:NIY589849 NSU589833:NSU589849 OCQ589833:OCQ589849 OMM589833:OMM589849 OWI589833:OWI589849 PGE589833:PGE589849 PQA589833:PQA589849 PZW589833:PZW589849 QJS589833:QJS589849 QTO589833:QTO589849 RDK589833:RDK589849 RNG589833:RNG589849 RXC589833:RXC589849 SGY589833:SGY589849 SQU589833:SQU589849 TAQ589833:TAQ589849 TKM589833:TKM589849 TUI589833:TUI589849 UEE589833:UEE589849 UOA589833:UOA589849 UXW589833:UXW589849 VHS589833:VHS589849 VRO589833:VRO589849 WBK589833:WBK589849 WLG589833:WLG589849 WVC589833:WVC589849 C655361:C655377 IQ655369:IQ655385 SM655369:SM655385 ACI655369:ACI655385 AME655369:AME655385 AWA655369:AWA655385 BFW655369:BFW655385 BPS655369:BPS655385 BZO655369:BZO655385 CJK655369:CJK655385 CTG655369:CTG655385 DDC655369:DDC655385 DMY655369:DMY655385 DWU655369:DWU655385 EGQ655369:EGQ655385 EQM655369:EQM655385 FAI655369:FAI655385 FKE655369:FKE655385 FUA655369:FUA655385 GDW655369:GDW655385 GNS655369:GNS655385 GXO655369:GXO655385 HHK655369:HHK655385 HRG655369:HRG655385 IBC655369:IBC655385 IKY655369:IKY655385 IUU655369:IUU655385 JEQ655369:JEQ655385 JOM655369:JOM655385 JYI655369:JYI655385 KIE655369:KIE655385 KSA655369:KSA655385 LBW655369:LBW655385 LLS655369:LLS655385 LVO655369:LVO655385 MFK655369:MFK655385 MPG655369:MPG655385 MZC655369:MZC655385 NIY655369:NIY655385 NSU655369:NSU655385 OCQ655369:OCQ655385 OMM655369:OMM655385 OWI655369:OWI655385 PGE655369:PGE655385 PQA655369:PQA655385 PZW655369:PZW655385 QJS655369:QJS655385 QTO655369:QTO655385 RDK655369:RDK655385 RNG655369:RNG655385 RXC655369:RXC655385 SGY655369:SGY655385 SQU655369:SQU655385 TAQ655369:TAQ655385 TKM655369:TKM655385 TUI655369:TUI655385 UEE655369:UEE655385 UOA655369:UOA655385 UXW655369:UXW655385 VHS655369:VHS655385 VRO655369:VRO655385 WBK655369:WBK655385 WLG655369:WLG655385 WVC655369:WVC655385 C720897:C720913 IQ720905:IQ720921 SM720905:SM720921 ACI720905:ACI720921 AME720905:AME720921 AWA720905:AWA720921 BFW720905:BFW720921 BPS720905:BPS720921 BZO720905:BZO720921 CJK720905:CJK720921 CTG720905:CTG720921 DDC720905:DDC720921 DMY720905:DMY720921 DWU720905:DWU720921 EGQ720905:EGQ720921 EQM720905:EQM720921 FAI720905:FAI720921 FKE720905:FKE720921 FUA720905:FUA720921 GDW720905:GDW720921 GNS720905:GNS720921 GXO720905:GXO720921 HHK720905:HHK720921 HRG720905:HRG720921 IBC720905:IBC720921 IKY720905:IKY720921 IUU720905:IUU720921 JEQ720905:JEQ720921 JOM720905:JOM720921 JYI720905:JYI720921 KIE720905:KIE720921 KSA720905:KSA720921 LBW720905:LBW720921 LLS720905:LLS720921 LVO720905:LVO720921 MFK720905:MFK720921 MPG720905:MPG720921 MZC720905:MZC720921 NIY720905:NIY720921 NSU720905:NSU720921 OCQ720905:OCQ720921 OMM720905:OMM720921 OWI720905:OWI720921 PGE720905:PGE720921 PQA720905:PQA720921 PZW720905:PZW720921 QJS720905:QJS720921 QTO720905:QTO720921 RDK720905:RDK720921 RNG720905:RNG720921 RXC720905:RXC720921 SGY720905:SGY720921 SQU720905:SQU720921 TAQ720905:TAQ720921 TKM720905:TKM720921 TUI720905:TUI720921 UEE720905:UEE720921 UOA720905:UOA720921 UXW720905:UXW720921 VHS720905:VHS720921 VRO720905:VRO720921 WBK720905:WBK720921 WLG720905:WLG720921 WVC720905:WVC720921 C786433:C786449 IQ786441:IQ786457 SM786441:SM786457 ACI786441:ACI786457 AME786441:AME786457 AWA786441:AWA786457 BFW786441:BFW786457 BPS786441:BPS786457 BZO786441:BZO786457 CJK786441:CJK786457 CTG786441:CTG786457 DDC786441:DDC786457 DMY786441:DMY786457 DWU786441:DWU786457 EGQ786441:EGQ786457 EQM786441:EQM786457 FAI786441:FAI786457 FKE786441:FKE786457 FUA786441:FUA786457 GDW786441:GDW786457 GNS786441:GNS786457 GXO786441:GXO786457 HHK786441:HHK786457 HRG786441:HRG786457 IBC786441:IBC786457 IKY786441:IKY786457 IUU786441:IUU786457 JEQ786441:JEQ786457 JOM786441:JOM786457 JYI786441:JYI786457 KIE786441:KIE786457 KSA786441:KSA786457 LBW786441:LBW786457 LLS786441:LLS786457 LVO786441:LVO786457 MFK786441:MFK786457 MPG786441:MPG786457 MZC786441:MZC786457 NIY786441:NIY786457 NSU786441:NSU786457 OCQ786441:OCQ786457 OMM786441:OMM786457 OWI786441:OWI786457 PGE786441:PGE786457 PQA786441:PQA786457 PZW786441:PZW786457 QJS786441:QJS786457 QTO786441:QTO786457 RDK786441:RDK786457 RNG786441:RNG786457 RXC786441:RXC786457 SGY786441:SGY786457 SQU786441:SQU786457 TAQ786441:TAQ786457 TKM786441:TKM786457 TUI786441:TUI786457 UEE786441:UEE786457 UOA786441:UOA786457 UXW786441:UXW786457 VHS786441:VHS786457 VRO786441:VRO786457 WBK786441:WBK786457 WLG786441:WLG786457 WVC786441:WVC786457 C851969:C851985 IQ851977:IQ851993 SM851977:SM851993 ACI851977:ACI851993 AME851977:AME851993 AWA851977:AWA851993 BFW851977:BFW851993 BPS851977:BPS851993 BZO851977:BZO851993 CJK851977:CJK851993 CTG851977:CTG851993 DDC851977:DDC851993 DMY851977:DMY851993 DWU851977:DWU851993 EGQ851977:EGQ851993 EQM851977:EQM851993 FAI851977:FAI851993 FKE851977:FKE851993 FUA851977:FUA851993 GDW851977:GDW851993 GNS851977:GNS851993 GXO851977:GXO851993 HHK851977:HHK851993 HRG851977:HRG851993 IBC851977:IBC851993 IKY851977:IKY851993 IUU851977:IUU851993 JEQ851977:JEQ851993 JOM851977:JOM851993 JYI851977:JYI851993 KIE851977:KIE851993 KSA851977:KSA851993 LBW851977:LBW851993 LLS851977:LLS851993 LVO851977:LVO851993 MFK851977:MFK851993 MPG851977:MPG851993 MZC851977:MZC851993 NIY851977:NIY851993 NSU851977:NSU851993 OCQ851977:OCQ851993 OMM851977:OMM851993 OWI851977:OWI851993 PGE851977:PGE851993 PQA851977:PQA851993 PZW851977:PZW851993 QJS851977:QJS851993 QTO851977:QTO851993 RDK851977:RDK851993 RNG851977:RNG851993 RXC851977:RXC851993 SGY851977:SGY851993 SQU851977:SQU851993 TAQ851977:TAQ851993 TKM851977:TKM851993 TUI851977:TUI851993 UEE851977:UEE851993 UOA851977:UOA851993 UXW851977:UXW851993 VHS851977:VHS851993 VRO851977:VRO851993 WBK851977:WBK851993 WLG851977:WLG851993 WVC851977:WVC851993 C917505:C917521 IQ917513:IQ917529 SM917513:SM917529 ACI917513:ACI917529 AME917513:AME917529 AWA917513:AWA917529 BFW917513:BFW917529 BPS917513:BPS917529 BZO917513:BZO917529 CJK917513:CJK917529 CTG917513:CTG917529 DDC917513:DDC917529 DMY917513:DMY917529 DWU917513:DWU917529 EGQ917513:EGQ917529 EQM917513:EQM917529 FAI917513:FAI917529 FKE917513:FKE917529 FUA917513:FUA917529 GDW917513:GDW917529 GNS917513:GNS917529 GXO917513:GXO917529 HHK917513:HHK917529 HRG917513:HRG917529 IBC917513:IBC917529 IKY917513:IKY917529 IUU917513:IUU917529 JEQ917513:JEQ917529 JOM917513:JOM917529 JYI917513:JYI917529 KIE917513:KIE917529 KSA917513:KSA917529 LBW917513:LBW917529 LLS917513:LLS917529 LVO917513:LVO917529 MFK917513:MFK917529 MPG917513:MPG917529 MZC917513:MZC917529 NIY917513:NIY917529 NSU917513:NSU917529 OCQ917513:OCQ917529 OMM917513:OMM917529 OWI917513:OWI917529 PGE917513:PGE917529 PQA917513:PQA917529 PZW917513:PZW917529 QJS917513:QJS917529 QTO917513:QTO917529 RDK917513:RDK917529 RNG917513:RNG917529 RXC917513:RXC917529 SGY917513:SGY917529 SQU917513:SQU917529 TAQ917513:TAQ917529 TKM917513:TKM917529 TUI917513:TUI917529 UEE917513:UEE917529 UOA917513:UOA917529 UXW917513:UXW917529 VHS917513:VHS917529 VRO917513:VRO917529 WBK917513:WBK917529 WLG917513:WLG917529 WVC917513:WVC917529 C983041:C983057 IQ983049:IQ983065 SM983049:SM983065 ACI983049:ACI983065 AME983049:AME983065 AWA983049:AWA983065 BFW983049:BFW983065 BPS983049:BPS983065 BZO983049:BZO983065 CJK983049:CJK983065 CTG983049:CTG983065 DDC983049:DDC983065 DMY983049:DMY983065 DWU983049:DWU983065 EGQ983049:EGQ983065 EQM983049:EQM983065 FAI983049:FAI983065 FKE983049:FKE983065 FUA983049:FUA983065 GDW983049:GDW983065 GNS983049:GNS983065 GXO983049:GXO983065 HHK983049:HHK983065 HRG983049:HRG983065 IBC983049:IBC983065 IKY983049:IKY983065 IUU983049:IUU983065 JEQ983049:JEQ983065 JOM983049:JOM983065 JYI983049:JYI983065 KIE983049:KIE983065 KSA983049:KSA983065 LBW983049:LBW983065 LLS983049:LLS983065 LVO983049:LVO983065 MFK983049:MFK983065 MPG983049:MPG983065 MZC983049:MZC983065 NIY983049:NIY983065 NSU983049:NSU983065 OCQ983049:OCQ983065 OMM983049:OMM983065 OWI983049:OWI983065 PGE983049:PGE983065 PQA983049:PQA983065 PZW983049:PZW983065 QJS983049:QJS983065 QTO983049:QTO983065 RDK983049:RDK983065 RNG983049:RNG983065 RXC983049:RXC983065 SGY983049:SGY983065 SQU983049:SQU983065 TAQ983049:TAQ983065 TKM983049:TKM983065 TUI983049:TUI983065 UEE983049:UEE983065 UOA983049:UOA983065 UXW983049:UXW983065 VHS983049:VHS983065 VRO983049:VRO983065 WBK983049:WBK983065 WLG983049:WLG983065 WVC983049:WVC983065 WVC11:WVC26 IQ11:IQ26 SM11:SM26 ACI11:ACI26 AME11:AME26 AWA11:AWA26 BFW11:BFW26 BPS11:BPS26 BZO11:BZO26 CJK11:CJK26 CTG11:CTG26 DDC11:DDC26 DMY11:DMY26 DWU11:DWU26 EGQ11:EGQ26 EQM11:EQM26 FAI11:FAI26 FKE11:FKE26 FUA11:FUA26 GDW11:GDW26 GNS11:GNS26 GXO11:GXO26 HHK11:HHK26 HRG11:HRG26 IBC11:IBC26 IKY11:IKY26 IUU11:IUU26 JEQ11:JEQ26 JOM11:JOM26 JYI11:JYI26 KIE11:KIE26 KSA11:KSA26 LBW11:LBW26 LLS11:LLS26 LVO11:LVO26 MFK11:MFK26 MPG11:MPG26 MZC11:MZC26 NIY11:NIY26 NSU11:NSU26 OCQ11:OCQ26 OMM11:OMM26 OWI11:OWI26 PGE11:PGE26 PQA11:PQA26 PZW11:PZW26 QJS11:QJS26 QTO11:QTO26 RDK11:RDK26 RNG11:RNG26 RXC11:RXC26 SGY11:SGY26 SQU11:SQU26 TAQ11:TAQ26 TKM11:TKM26 TUI11:TUI26 UEE11:UEE26 UOA11:UOA26 UXW11:UXW26 VHS11:VHS26 VRO11:VRO26 WBK11:WBK26 WLG11:WLG26 C11:C18" xr:uid="{00000000-0002-0000-0000-000000000000}">
      <formula1>0</formula1>
    </dataValidation>
    <dataValidation type="list" allowBlank="1" showInputMessage="1" showErrorMessage="1" sqref="WVB983066 WLF983066 WBJ983066 VRN983066 VHR983066 UXV983066 UNZ983066 UED983066 TUH983066 TKL983066 TAP983066 SQT983066 SGX983066 RXB983066 RNF983066 RDJ983066 QTN983066 QJR983066 PZV983066 PPZ983066 PGD983066 OWH983066 OML983066 OCP983066 NST983066 NIX983066 MZB983066 MPF983066 MFJ983066 LVN983066 LLR983066 LBV983066 KRZ983066 KID983066 JYH983066 JOL983066 JEP983066 IUT983066 IKX983066 IBB983066 HRF983066 HHJ983066 GXN983066 GNR983066 GDV983066 FTZ983066 FKD983066 FAH983066 EQL983066 EGP983066 DWT983066 DMX983066 DDB983066 CTF983066 CJJ983066 BZN983066 BPR983066 BFV983066 AVZ983066 AMD983066 ACH983066 SL983066 IP983066 B983058 WVB917530 WLF917530 WBJ917530 VRN917530 VHR917530 UXV917530 UNZ917530 UED917530 TUH917530 TKL917530 TAP917530 SQT917530 SGX917530 RXB917530 RNF917530 RDJ917530 QTN917530 QJR917530 PZV917530 PPZ917530 PGD917530 OWH917530 OML917530 OCP917530 NST917530 NIX917530 MZB917530 MPF917530 MFJ917530 LVN917530 LLR917530 LBV917530 KRZ917530 KID917530 JYH917530 JOL917530 JEP917530 IUT917530 IKX917530 IBB917530 HRF917530 HHJ917530 GXN917530 GNR917530 GDV917530 FTZ917530 FKD917530 FAH917530 EQL917530 EGP917530 DWT917530 DMX917530 DDB917530 CTF917530 CJJ917530 BZN917530 BPR917530 BFV917530 AVZ917530 AMD917530 ACH917530 SL917530 IP917530 B917522 WVB851994 WLF851994 WBJ851994 VRN851994 VHR851994 UXV851994 UNZ851994 UED851994 TUH851994 TKL851994 TAP851994 SQT851994 SGX851994 RXB851994 RNF851994 RDJ851994 QTN851994 QJR851994 PZV851994 PPZ851994 PGD851994 OWH851994 OML851994 OCP851994 NST851994 NIX851994 MZB851994 MPF851994 MFJ851994 LVN851994 LLR851994 LBV851994 KRZ851994 KID851994 JYH851994 JOL851994 JEP851994 IUT851994 IKX851994 IBB851994 HRF851994 HHJ851994 GXN851994 GNR851994 GDV851994 FTZ851994 FKD851994 FAH851994 EQL851994 EGP851994 DWT851994 DMX851994 DDB851994 CTF851994 CJJ851994 BZN851994 BPR851994 BFV851994 AVZ851994 AMD851994 ACH851994 SL851994 IP851994 B851986 WVB786458 WLF786458 WBJ786458 VRN786458 VHR786458 UXV786458 UNZ786458 UED786458 TUH786458 TKL786458 TAP786458 SQT786458 SGX786458 RXB786458 RNF786458 RDJ786458 QTN786458 QJR786458 PZV786458 PPZ786458 PGD786458 OWH786458 OML786458 OCP786458 NST786458 NIX786458 MZB786458 MPF786458 MFJ786458 LVN786458 LLR786458 LBV786458 KRZ786458 KID786458 JYH786458 JOL786458 JEP786458 IUT786458 IKX786458 IBB786458 HRF786458 HHJ786458 GXN786458 GNR786458 GDV786458 FTZ786458 FKD786458 FAH786458 EQL786458 EGP786458 DWT786458 DMX786458 DDB786458 CTF786458 CJJ786458 BZN786458 BPR786458 BFV786458 AVZ786458 AMD786458 ACH786458 SL786458 IP786458 B786450 WVB720922 WLF720922 WBJ720922 VRN720922 VHR720922 UXV720922 UNZ720922 UED720922 TUH720922 TKL720922 TAP720922 SQT720922 SGX720922 RXB720922 RNF720922 RDJ720922 QTN720922 QJR720922 PZV720922 PPZ720922 PGD720922 OWH720922 OML720922 OCP720922 NST720922 NIX720922 MZB720922 MPF720922 MFJ720922 LVN720922 LLR720922 LBV720922 KRZ720922 KID720922 JYH720922 JOL720922 JEP720922 IUT720922 IKX720922 IBB720922 HRF720922 HHJ720922 GXN720922 GNR720922 GDV720922 FTZ720922 FKD720922 FAH720922 EQL720922 EGP720922 DWT720922 DMX720922 DDB720922 CTF720922 CJJ720922 BZN720922 BPR720922 BFV720922 AVZ720922 AMD720922 ACH720922 SL720922 IP720922 B720914 WVB655386 WLF655386 WBJ655386 VRN655386 VHR655386 UXV655386 UNZ655386 UED655386 TUH655386 TKL655386 TAP655386 SQT655386 SGX655386 RXB655386 RNF655386 RDJ655386 QTN655386 QJR655386 PZV655386 PPZ655386 PGD655386 OWH655386 OML655386 OCP655386 NST655386 NIX655386 MZB655386 MPF655386 MFJ655386 LVN655386 LLR655386 LBV655386 KRZ655386 KID655386 JYH655386 JOL655386 JEP655386 IUT655386 IKX655386 IBB655386 HRF655386 HHJ655386 GXN655386 GNR655386 GDV655386 FTZ655386 FKD655386 FAH655386 EQL655386 EGP655386 DWT655386 DMX655386 DDB655386 CTF655386 CJJ655386 BZN655386 BPR655386 BFV655386 AVZ655386 AMD655386 ACH655386 SL655386 IP655386 B655378 WVB589850 WLF589850 WBJ589850 VRN589850 VHR589850 UXV589850 UNZ589850 UED589850 TUH589850 TKL589850 TAP589850 SQT589850 SGX589850 RXB589850 RNF589850 RDJ589850 QTN589850 QJR589850 PZV589850 PPZ589850 PGD589850 OWH589850 OML589850 OCP589850 NST589850 NIX589850 MZB589850 MPF589850 MFJ589850 LVN589850 LLR589850 LBV589850 KRZ589850 KID589850 JYH589850 JOL589850 JEP589850 IUT589850 IKX589850 IBB589850 HRF589850 HHJ589850 GXN589850 GNR589850 GDV589850 FTZ589850 FKD589850 FAH589850 EQL589850 EGP589850 DWT589850 DMX589850 DDB589850 CTF589850 CJJ589850 BZN589850 BPR589850 BFV589850 AVZ589850 AMD589850 ACH589850 SL589850 IP589850 B589842 WVB524314 WLF524314 WBJ524314 VRN524314 VHR524314 UXV524314 UNZ524314 UED524314 TUH524314 TKL524314 TAP524314 SQT524314 SGX524314 RXB524314 RNF524314 RDJ524314 QTN524314 QJR524314 PZV524314 PPZ524314 PGD524314 OWH524314 OML524314 OCP524314 NST524314 NIX524314 MZB524314 MPF524314 MFJ524314 LVN524314 LLR524314 LBV524314 KRZ524314 KID524314 JYH524314 JOL524314 JEP524314 IUT524314 IKX524314 IBB524314 HRF524314 HHJ524314 GXN524314 GNR524314 GDV524314 FTZ524314 FKD524314 FAH524314 EQL524314 EGP524314 DWT524314 DMX524314 DDB524314 CTF524314 CJJ524314 BZN524314 BPR524314 BFV524314 AVZ524314 AMD524314 ACH524314 SL524314 IP524314 B524306 WVB458778 WLF458778 WBJ458778 VRN458778 VHR458778 UXV458778 UNZ458778 UED458778 TUH458778 TKL458778 TAP458778 SQT458778 SGX458778 RXB458778 RNF458778 RDJ458778 QTN458778 QJR458778 PZV458778 PPZ458778 PGD458778 OWH458778 OML458778 OCP458778 NST458778 NIX458778 MZB458778 MPF458778 MFJ458778 LVN458778 LLR458778 LBV458778 KRZ458778 KID458778 JYH458778 JOL458778 JEP458778 IUT458778 IKX458778 IBB458778 HRF458778 HHJ458778 GXN458778 GNR458778 GDV458778 FTZ458778 FKD458778 FAH458778 EQL458778 EGP458778 DWT458778 DMX458778 DDB458778 CTF458778 CJJ458778 BZN458778 BPR458778 BFV458778 AVZ458778 AMD458778 ACH458778 SL458778 IP458778 B458770 WVB393242 WLF393242 WBJ393242 VRN393242 VHR393242 UXV393242 UNZ393242 UED393242 TUH393242 TKL393242 TAP393242 SQT393242 SGX393242 RXB393242 RNF393242 RDJ393242 QTN393242 QJR393242 PZV393242 PPZ393242 PGD393242 OWH393242 OML393242 OCP393242 NST393242 NIX393242 MZB393242 MPF393242 MFJ393242 LVN393242 LLR393242 LBV393242 KRZ393242 KID393242 JYH393242 JOL393242 JEP393242 IUT393242 IKX393242 IBB393242 HRF393242 HHJ393242 GXN393242 GNR393242 GDV393242 FTZ393242 FKD393242 FAH393242 EQL393242 EGP393242 DWT393242 DMX393242 DDB393242 CTF393242 CJJ393242 BZN393242 BPR393242 BFV393242 AVZ393242 AMD393242 ACH393242 SL393242 IP393242 B393234 WVB327706 WLF327706 WBJ327706 VRN327706 VHR327706 UXV327706 UNZ327706 UED327706 TUH327706 TKL327706 TAP327706 SQT327706 SGX327706 RXB327706 RNF327706 RDJ327706 QTN327706 QJR327706 PZV327706 PPZ327706 PGD327706 OWH327706 OML327706 OCP327706 NST327706 NIX327706 MZB327706 MPF327706 MFJ327706 LVN327706 LLR327706 LBV327706 KRZ327706 KID327706 JYH327706 JOL327706 JEP327706 IUT327706 IKX327706 IBB327706 HRF327706 HHJ327706 GXN327706 GNR327706 GDV327706 FTZ327706 FKD327706 FAH327706 EQL327706 EGP327706 DWT327706 DMX327706 DDB327706 CTF327706 CJJ327706 BZN327706 BPR327706 BFV327706 AVZ327706 AMD327706 ACH327706 SL327706 IP327706 B327698 WVB262170 WLF262170 WBJ262170 VRN262170 VHR262170 UXV262170 UNZ262170 UED262170 TUH262170 TKL262170 TAP262170 SQT262170 SGX262170 RXB262170 RNF262170 RDJ262170 QTN262170 QJR262170 PZV262170 PPZ262170 PGD262170 OWH262170 OML262170 OCP262170 NST262170 NIX262170 MZB262170 MPF262170 MFJ262170 LVN262170 LLR262170 LBV262170 KRZ262170 KID262170 JYH262170 JOL262170 JEP262170 IUT262170 IKX262170 IBB262170 HRF262170 HHJ262170 GXN262170 GNR262170 GDV262170 FTZ262170 FKD262170 FAH262170 EQL262170 EGP262170 DWT262170 DMX262170 DDB262170 CTF262170 CJJ262170 BZN262170 BPR262170 BFV262170 AVZ262170 AMD262170 ACH262170 SL262170 IP262170 B262162 WVB196634 WLF196634 WBJ196634 VRN196634 VHR196634 UXV196634 UNZ196634 UED196634 TUH196634 TKL196634 TAP196634 SQT196634 SGX196634 RXB196634 RNF196634 RDJ196634 QTN196634 QJR196634 PZV196634 PPZ196634 PGD196634 OWH196634 OML196634 OCP196634 NST196634 NIX196634 MZB196634 MPF196634 MFJ196634 LVN196634 LLR196634 LBV196634 KRZ196634 KID196634 JYH196634 JOL196634 JEP196634 IUT196634 IKX196634 IBB196634 HRF196634 HHJ196634 GXN196634 GNR196634 GDV196634 FTZ196634 FKD196634 FAH196634 EQL196634 EGP196634 DWT196634 DMX196634 DDB196634 CTF196634 CJJ196634 BZN196634 BPR196634 BFV196634 AVZ196634 AMD196634 ACH196634 SL196634 IP196634 B196626 WVB131098 WLF131098 WBJ131098 VRN131098 VHR131098 UXV131098 UNZ131098 UED131098 TUH131098 TKL131098 TAP131098 SQT131098 SGX131098 RXB131098 RNF131098 RDJ131098 QTN131098 QJR131098 PZV131098 PPZ131098 PGD131098 OWH131098 OML131098 OCP131098 NST131098 NIX131098 MZB131098 MPF131098 MFJ131098 LVN131098 LLR131098 LBV131098 KRZ131098 KID131098 JYH131098 JOL131098 JEP131098 IUT131098 IKX131098 IBB131098 HRF131098 HHJ131098 GXN131098 GNR131098 GDV131098 FTZ131098 FKD131098 FAH131098 EQL131098 EGP131098 DWT131098 DMX131098 DDB131098 CTF131098 CJJ131098 BZN131098 BPR131098 BFV131098 AVZ131098 AMD131098 ACH131098 SL131098 IP131098 B131090 WVB65562 WLF65562 WBJ65562 VRN65562 VHR65562 UXV65562 UNZ65562 UED65562 TUH65562 TKL65562 TAP65562 SQT65562 SGX65562 RXB65562 RNF65562 RDJ65562 QTN65562 QJR65562 PZV65562 PPZ65562 PGD65562 OWH65562 OML65562 OCP65562 NST65562 NIX65562 MZB65562 MPF65562 MFJ65562 LVN65562 LLR65562 LBV65562 KRZ65562 KID65562 JYH65562 JOL65562 JEP65562 IUT65562 IKX65562 IBB65562 HRF65562 HHJ65562 GXN65562 GNR65562 GDV65562 FTZ65562 FKD65562 FAH65562 EQL65562 EGP65562 DWT65562 DMX65562 DDB65562 CTF65562 CJJ65562 BZN65562 BPR65562 BFV65562 AVZ65562 AMD65562 ACH65562 SL65562 IP65562 B65554" xr:uid="{00000000-0002-0000-0000-000001000000}">
      <formula1>#REF!</formula1>
    </dataValidation>
    <dataValidation type="list" allowBlank="1" showInputMessage="1" showErrorMessage="1" sqref="B19" xr:uid="{00000000-0002-0000-0000-000002000000}">
      <formula1>$G$19:$G$20</formula1>
    </dataValidation>
  </dataValidations>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59"/>
  <sheetViews>
    <sheetView workbookViewId="0">
      <selection activeCell="C6" sqref="C6:E6"/>
    </sheetView>
  </sheetViews>
  <sheetFormatPr baseColWidth="10" defaultRowHeight="15" x14ac:dyDescent="0.25"/>
  <cols>
    <col min="1" max="1" width="7.140625" style="2" customWidth="1"/>
    <col min="2" max="2" width="38.42578125" style="2" customWidth="1"/>
    <col min="3" max="3" width="12.5703125" style="2" customWidth="1"/>
    <col min="4" max="4" width="4.28515625" style="2" customWidth="1"/>
    <col min="5" max="5" width="22.7109375" style="2" bestFit="1" customWidth="1"/>
    <col min="6" max="6" width="14.140625" style="2" customWidth="1"/>
    <col min="7" max="7" width="25" style="2" customWidth="1"/>
    <col min="8" max="8" width="21.140625" style="2" customWidth="1"/>
    <col min="9" max="12" width="13.7109375" style="2" customWidth="1"/>
    <col min="13" max="13" width="20.42578125" style="2" bestFit="1" customWidth="1"/>
    <col min="14" max="256" width="11.42578125" style="2"/>
    <col min="257" max="257" width="6.28515625" style="2" customWidth="1"/>
    <col min="258" max="258" width="35.5703125" style="2" customWidth="1"/>
    <col min="259" max="259" width="11.42578125" style="2" customWidth="1"/>
    <col min="260" max="260" width="4.28515625" style="2" customWidth="1"/>
    <col min="261" max="261" width="27.28515625" style="2" bestFit="1" customWidth="1"/>
    <col min="262" max="268" width="13.7109375" style="2" customWidth="1"/>
    <col min="269" max="269" width="20.42578125" style="2" bestFit="1" customWidth="1"/>
    <col min="270" max="512" width="11.42578125" style="2"/>
    <col min="513" max="513" width="6.28515625" style="2" customWidth="1"/>
    <col min="514" max="514" width="35.5703125" style="2" customWidth="1"/>
    <col min="515" max="515" width="11.42578125" style="2" customWidth="1"/>
    <col min="516" max="516" width="4.28515625" style="2" customWidth="1"/>
    <col min="517" max="517" width="27.28515625" style="2" bestFit="1" customWidth="1"/>
    <col min="518" max="524" width="13.7109375" style="2" customWidth="1"/>
    <col min="525" max="525" width="20.42578125" style="2" bestFit="1" customWidth="1"/>
    <col min="526" max="768" width="11.42578125" style="2"/>
    <col min="769" max="769" width="6.28515625" style="2" customWidth="1"/>
    <col min="770" max="770" width="35.5703125" style="2" customWidth="1"/>
    <col min="771" max="771" width="11.42578125" style="2" customWidth="1"/>
    <col min="772" max="772" width="4.28515625" style="2" customWidth="1"/>
    <col min="773" max="773" width="27.28515625" style="2" bestFit="1" customWidth="1"/>
    <col min="774" max="780" width="13.7109375" style="2" customWidth="1"/>
    <col min="781" max="781" width="20.42578125" style="2" bestFit="1" customWidth="1"/>
    <col min="782" max="1024" width="11.42578125" style="2"/>
    <col min="1025" max="1025" width="6.28515625" style="2" customWidth="1"/>
    <col min="1026" max="1026" width="35.5703125" style="2" customWidth="1"/>
    <col min="1027" max="1027" width="11.42578125" style="2" customWidth="1"/>
    <col min="1028" max="1028" width="4.28515625" style="2" customWidth="1"/>
    <col min="1029" max="1029" width="27.28515625" style="2" bestFit="1" customWidth="1"/>
    <col min="1030" max="1036" width="13.7109375" style="2" customWidth="1"/>
    <col min="1037" max="1037" width="20.42578125" style="2" bestFit="1" customWidth="1"/>
    <col min="1038" max="1280" width="11.42578125" style="2"/>
    <col min="1281" max="1281" width="6.28515625" style="2" customWidth="1"/>
    <col min="1282" max="1282" width="35.5703125" style="2" customWidth="1"/>
    <col min="1283" max="1283" width="11.42578125" style="2" customWidth="1"/>
    <col min="1284" max="1284" width="4.28515625" style="2" customWidth="1"/>
    <col min="1285" max="1285" width="27.28515625" style="2" bestFit="1" customWidth="1"/>
    <col min="1286" max="1292" width="13.7109375" style="2" customWidth="1"/>
    <col min="1293" max="1293" width="20.42578125" style="2" bestFit="1" customWidth="1"/>
    <col min="1294" max="1536" width="11.42578125" style="2"/>
    <col min="1537" max="1537" width="6.28515625" style="2" customWidth="1"/>
    <col min="1538" max="1538" width="35.5703125" style="2" customWidth="1"/>
    <col min="1539" max="1539" width="11.42578125" style="2" customWidth="1"/>
    <col min="1540" max="1540" width="4.28515625" style="2" customWidth="1"/>
    <col min="1541" max="1541" width="27.28515625" style="2" bestFit="1" customWidth="1"/>
    <col min="1542" max="1548" width="13.7109375" style="2" customWidth="1"/>
    <col min="1549" max="1549" width="20.42578125" style="2" bestFit="1" customWidth="1"/>
    <col min="1550" max="1792" width="11.42578125" style="2"/>
    <col min="1793" max="1793" width="6.28515625" style="2" customWidth="1"/>
    <col min="1794" max="1794" width="35.5703125" style="2" customWidth="1"/>
    <col min="1795" max="1795" width="11.42578125" style="2" customWidth="1"/>
    <col min="1796" max="1796" width="4.28515625" style="2" customWidth="1"/>
    <col min="1797" max="1797" width="27.28515625" style="2" bestFit="1" customWidth="1"/>
    <col min="1798" max="1804" width="13.7109375" style="2" customWidth="1"/>
    <col min="1805" max="1805" width="20.42578125" style="2" bestFit="1" customWidth="1"/>
    <col min="1806" max="2048" width="11.42578125" style="2"/>
    <col min="2049" max="2049" width="6.28515625" style="2" customWidth="1"/>
    <col min="2050" max="2050" width="35.5703125" style="2" customWidth="1"/>
    <col min="2051" max="2051" width="11.42578125" style="2" customWidth="1"/>
    <col min="2052" max="2052" width="4.28515625" style="2" customWidth="1"/>
    <col min="2053" max="2053" width="27.28515625" style="2" bestFit="1" customWidth="1"/>
    <col min="2054" max="2060" width="13.7109375" style="2" customWidth="1"/>
    <col min="2061" max="2061" width="20.42578125" style="2" bestFit="1" customWidth="1"/>
    <col min="2062" max="2304" width="11.42578125" style="2"/>
    <col min="2305" max="2305" width="6.28515625" style="2" customWidth="1"/>
    <col min="2306" max="2306" width="35.5703125" style="2" customWidth="1"/>
    <col min="2307" max="2307" width="11.42578125" style="2" customWidth="1"/>
    <col min="2308" max="2308" width="4.28515625" style="2" customWidth="1"/>
    <col min="2309" max="2309" width="27.28515625" style="2" bestFit="1" customWidth="1"/>
    <col min="2310" max="2316" width="13.7109375" style="2" customWidth="1"/>
    <col min="2317" max="2317" width="20.42578125" style="2" bestFit="1" customWidth="1"/>
    <col min="2318" max="2560" width="11.42578125" style="2"/>
    <col min="2561" max="2561" width="6.28515625" style="2" customWidth="1"/>
    <col min="2562" max="2562" width="35.5703125" style="2" customWidth="1"/>
    <col min="2563" max="2563" width="11.42578125" style="2" customWidth="1"/>
    <col min="2564" max="2564" width="4.28515625" style="2" customWidth="1"/>
    <col min="2565" max="2565" width="27.28515625" style="2" bestFit="1" customWidth="1"/>
    <col min="2566" max="2572" width="13.7109375" style="2" customWidth="1"/>
    <col min="2573" max="2573" width="20.42578125" style="2" bestFit="1" customWidth="1"/>
    <col min="2574" max="2816" width="11.42578125" style="2"/>
    <col min="2817" max="2817" width="6.28515625" style="2" customWidth="1"/>
    <col min="2818" max="2818" width="35.5703125" style="2" customWidth="1"/>
    <col min="2819" max="2819" width="11.42578125" style="2" customWidth="1"/>
    <col min="2820" max="2820" width="4.28515625" style="2" customWidth="1"/>
    <col min="2821" max="2821" width="27.28515625" style="2" bestFit="1" customWidth="1"/>
    <col min="2822" max="2828" width="13.7109375" style="2" customWidth="1"/>
    <col min="2829" max="2829" width="20.42578125" style="2" bestFit="1" customWidth="1"/>
    <col min="2830" max="3072" width="11.42578125" style="2"/>
    <col min="3073" max="3073" width="6.28515625" style="2" customWidth="1"/>
    <col min="3074" max="3074" width="35.5703125" style="2" customWidth="1"/>
    <col min="3075" max="3075" width="11.42578125" style="2" customWidth="1"/>
    <col min="3076" max="3076" width="4.28515625" style="2" customWidth="1"/>
    <col min="3077" max="3077" width="27.28515625" style="2" bestFit="1" customWidth="1"/>
    <col min="3078" max="3084" width="13.7109375" style="2" customWidth="1"/>
    <col min="3085" max="3085" width="20.42578125" style="2" bestFit="1" customWidth="1"/>
    <col min="3086" max="3328" width="11.42578125" style="2"/>
    <col min="3329" max="3329" width="6.28515625" style="2" customWidth="1"/>
    <col min="3330" max="3330" width="35.5703125" style="2" customWidth="1"/>
    <col min="3331" max="3331" width="11.42578125" style="2" customWidth="1"/>
    <col min="3332" max="3332" width="4.28515625" style="2" customWidth="1"/>
    <col min="3333" max="3333" width="27.28515625" style="2" bestFit="1" customWidth="1"/>
    <col min="3334" max="3340" width="13.7109375" style="2" customWidth="1"/>
    <col min="3341" max="3341" width="20.42578125" style="2" bestFit="1" customWidth="1"/>
    <col min="3342" max="3584" width="11.42578125" style="2"/>
    <col min="3585" max="3585" width="6.28515625" style="2" customWidth="1"/>
    <col min="3586" max="3586" width="35.5703125" style="2" customWidth="1"/>
    <col min="3587" max="3587" width="11.42578125" style="2" customWidth="1"/>
    <col min="3588" max="3588" width="4.28515625" style="2" customWidth="1"/>
    <col min="3589" max="3589" width="27.28515625" style="2" bestFit="1" customWidth="1"/>
    <col min="3590" max="3596" width="13.7109375" style="2" customWidth="1"/>
    <col min="3597" max="3597" width="20.42578125" style="2" bestFit="1" customWidth="1"/>
    <col min="3598" max="3840" width="11.42578125" style="2"/>
    <col min="3841" max="3841" width="6.28515625" style="2" customWidth="1"/>
    <col min="3842" max="3842" width="35.5703125" style="2" customWidth="1"/>
    <col min="3843" max="3843" width="11.42578125" style="2" customWidth="1"/>
    <col min="3844" max="3844" width="4.28515625" style="2" customWidth="1"/>
    <col min="3845" max="3845" width="27.28515625" style="2" bestFit="1" customWidth="1"/>
    <col min="3846" max="3852" width="13.7109375" style="2" customWidth="1"/>
    <col min="3853" max="3853" width="20.42578125" style="2" bestFit="1" customWidth="1"/>
    <col min="3854" max="4096" width="11.42578125" style="2"/>
    <col min="4097" max="4097" width="6.28515625" style="2" customWidth="1"/>
    <col min="4098" max="4098" width="35.5703125" style="2" customWidth="1"/>
    <col min="4099" max="4099" width="11.42578125" style="2" customWidth="1"/>
    <col min="4100" max="4100" width="4.28515625" style="2" customWidth="1"/>
    <col min="4101" max="4101" width="27.28515625" style="2" bestFit="1" customWidth="1"/>
    <col min="4102" max="4108" width="13.7109375" style="2" customWidth="1"/>
    <col min="4109" max="4109" width="20.42578125" style="2" bestFit="1" customWidth="1"/>
    <col min="4110" max="4352" width="11.42578125" style="2"/>
    <col min="4353" max="4353" width="6.28515625" style="2" customWidth="1"/>
    <col min="4354" max="4354" width="35.5703125" style="2" customWidth="1"/>
    <col min="4355" max="4355" width="11.42578125" style="2" customWidth="1"/>
    <col min="4356" max="4356" width="4.28515625" style="2" customWidth="1"/>
    <col min="4357" max="4357" width="27.28515625" style="2" bestFit="1" customWidth="1"/>
    <col min="4358" max="4364" width="13.7109375" style="2" customWidth="1"/>
    <col min="4365" max="4365" width="20.42578125" style="2" bestFit="1" customWidth="1"/>
    <col min="4366" max="4608" width="11.42578125" style="2"/>
    <col min="4609" max="4609" width="6.28515625" style="2" customWidth="1"/>
    <col min="4610" max="4610" width="35.5703125" style="2" customWidth="1"/>
    <col min="4611" max="4611" width="11.42578125" style="2" customWidth="1"/>
    <col min="4612" max="4612" width="4.28515625" style="2" customWidth="1"/>
    <col min="4613" max="4613" width="27.28515625" style="2" bestFit="1" customWidth="1"/>
    <col min="4614" max="4620" width="13.7109375" style="2" customWidth="1"/>
    <col min="4621" max="4621" width="20.42578125" style="2" bestFit="1" customWidth="1"/>
    <col min="4622" max="4864" width="11.42578125" style="2"/>
    <col min="4865" max="4865" width="6.28515625" style="2" customWidth="1"/>
    <col min="4866" max="4866" width="35.5703125" style="2" customWidth="1"/>
    <col min="4867" max="4867" width="11.42578125" style="2" customWidth="1"/>
    <col min="4868" max="4868" width="4.28515625" style="2" customWidth="1"/>
    <col min="4869" max="4869" width="27.28515625" style="2" bestFit="1" customWidth="1"/>
    <col min="4870" max="4876" width="13.7109375" style="2" customWidth="1"/>
    <col min="4877" max="4877" width="20.42578125" style="2" bestFit="1" customWidth="1"/>
    <col min="4878" max="5120" width="11.42578125" style="2"/>
    <col min="5121" max="5121" width="6.28515625" style="2" customWidth="1"/>
    <col min="5122" max="5122" width="35.5703125" style="2" customWidth="1"/>
    <col min="5123" max="5123" width="11.42578125" style="2" customWidth="1"/>
    <col min="5124" max="5124" width="4.28515625" style="2" customWidth="1"/>
    <col min="5125" max="5125" width="27.28515625" style="2" bestFit="1" customWidth="1"/>
    <col min="5126" max="5132" width="13.7109375" style="2" customWidth="1"/>
    <col min="5133" max="5133" width="20.42578125" style="2" bestFit="1" customWidth="1"/>
    <col min="5134" max="5376" width="11.42578125" style="2"/>
    <col min="5377" max="5377" width="6.28515625" style="2" customWidth="1"/>
    <col min="5378" max="5378" width="35.5703125" style="2" customWidth="1"/>
    <col min="5379" max="5379" width="11.42578125" style="2" customWidth="1"/>
    <col min="5380" max="5380" width="4.28515625" style="2" customWidth="1"/>
    <col min="5381" max="5381" width="27.28515625" style="2" bestFit="1" customWidth="1"/>
    <col min="5382" max="5388" width="13.7109375" style="2" customWidth="1"/>
    <col min="5389" max="5389" width="20.42578125" style="2" bestFit="1" customWidth="1"/>
    <col min="5390" max="5632" width="11.42578125" style="2"/>
    <col min="5633" max="5633" width="6.28515625" style="2" customWidth="1"/>
    <col min="5634" max="5634" width="35.5703125" style="2" customWidth="1"/>
    <col min="5635" max="5635" width="11.42578125" style="2" customWidth="1"/>
    <col min="5636" max="5636" width="4.28515625" style="2" customWidth="1"/>
    <col min="5637" max="5637" width="27.28515625" style="2" bestFit="1" customWidth="1"/>
    <col min="5638" max="5644" width="13.7109375" style="2" customWidth="1"/>
    <col min="5645" max="5645" width="20.42578125" style="2" bestFit="1" customWidth="1"/>
    <col min="5646" max="5888" width="11.42578125" style="2"/>
    <col min="5889" max="5889" width="6.28515625" style="2" customWidth="1"/>
    <col min="5890" max="5890" width="35.5703125" style="2" customWidth="1"/>
    <col min="5891" max="5891" width="11.42578125" style="2" customWidth="1"/>
    <col min="5892" max="5892" width="4.28515625" style="2" customWidth="1"/>
    <col min="5893" max="5893" width="27.28515625" style="2" bestFit="1" customWidth="1"/>
    <col min="5894" max="5900" width="13.7109375" style="2" customWidth="1"/>
    <col min="5901" max="5901" width="20.42578125" style="2" bestFit="1" customWidth="1"/>
    <col min="5902" max="6144" width="11.42578125" style="2"/>
    <col min="6145" max="6145" width="6.28515625" style="2" customWidth="1"/>
    <col min="6146" max="6146" width="35.5703125" style="2" customWidth="1"/>
    <col min="6147" max="6147" width="11.42578125" style="2" customWidth="1"/>
    <col min="6148" max="6148" width="4.28515625" style="2" customWidth="1"/>
    <col min="6149" max="6149" width="27.28515625" style="2" bestFit="1" customWidth="1"/>
    <col min="6150" max="6156" width="13.7109375" style="2" customWidth="1"/>
    <col min="6157" max="6157" width="20.42578125" style="2" bestFit="1" customWidth="1"/>
    <col min="6158" max="6400" width="11.42578125" style="2"/>
    <col min="6401" max="6401" width="6.28515625" style="2" customWidth="1"/>
    <col min="6402" max="6402" width="35.5703125" style="2" customWidth="1"/>
    <col min="6403" max="6403" width="11.42578125" style="2" customWidth="1"/>
    <col min="6404" max="6404" width="4.28515625" style="2" customWidth="1"/>
    <col min="6405" max="6405" width="27.28515625" style="2" bestFit="1" customWidth="1"/>
    <col min="6406" max="6412" width="13.7109375" style="2" customWidth="1"/>
    <col min="6413" max="6413" width="20.42578125" style="2" bestFit="1" customWidth="1"/>
    <col min="6414" max="6656" width="11.42578125" style="2"/>
    <col min="6657" max="6657" width="6.28515625" style="2" customWidth="1"/>
    <col min="6658" max="6658" width="35.5703125" style="2" customWidth="1"/>
    <col min="6659" max="6659" width="11.42578125" style="2" customWidth="1"/>
    <col min="6660" max="6660" width="4.28515625" style="2" customWidth="1"/>
    <col min="6661" max="6661" width="27.28515625" style="2" bestFit="1" customWidth="1"/>
    <col min="6662" max="6668" width="13.7109375" style="2" customWidth="1"/>
    <col min="6669" max="6669" width="20.42578125" style="2" bestFit="1" customWidth="1"/>
    <col min="6670" max="6912" width="11.42578125" style="2"/>
    <col min="6913" max="6913" width="6.28515625" style="2" customWidth="1"/>
    <col min="6914" max="6914" width="35.5703125" style="2" customWidth="1"/>
    <col min="6915" max="6915" width="11.42578125" style="2" customWidth="1"/>
    <col min="6916" max="6916" width="4.28515625" style="2" customWidth="1"/>
    <col min="6917" max="6917" width="27.28515625" style="2" bestFit="1" customWidth="1"/>
    <col min="6918" max="6924" width="13.7109375" style="2" customWidth="1"/>
    <col min="6925" max="6925" width="20.42578125" style="2" bestFit="1" customWidth="1"/>
    <col min="6926" max="7168" width="11.42578125" style="2"/>
    <col min="7169" max="7169" width="6.28515625" style="2" customWidth="1"/>
    <col min="7170" max="7170" width="35.5703125" style="2" customWidth="1"/>
    <col min="7171" max="7171" width="11.42578125" style="2" customWidth="1"/>
    <col min="7172" max="7172" width="4.28515625" style="2" customWidth="1"/>
    <col min="7173" max="7173" width="27.28515625" style="2" bestFit="1" customWidth="1"/>
    <col min="7174" max="7180" width="13.7109375" style="2" customWidth="1"/>
    <col min="7181" max="7181" width="20.42578125" style="2" bestFit="1" customWidth="1"/>
    <col min="7182" max="7424" width="11.42578125" style="2"/>
    <col min="7425" max="7425" width="6.28515625" style="2" customWidth="1"/>
    <col min="7426" max="7426" width="35.5703125" style="2" customWidth="1"/>
    <col min="7427" max="7427" width="11.42578125" style="2" customWidth="1"/>
    <col min="7428" max="7428" width="4.28515625" style="2" customWidth="1"/>
    <col min="7429" max="7429" width="27.28515625" style="2" bestFit="1" customWidth="1"/>
    <col min="7430" max="7436" width="13.7109375" style="2" customWidth="1"/>
    <col min="7437" max="7437" width="20.42578125" style="2" bestFit="1" customWidth="1"/>
    <col min="7438" max="7680" width="11.42578125" style="2"/>
    <col min="7681" max="7681" width="6.28515625" style="2" customWidth="1"/>
    <col min="7682" max="7682" width="35.5703125" style="2" customWidth="1"/>
    <col min="7683" max="7683" width="11.42578125" style="2" customWidth="1"/>
    <col min="7684" max="7684" width="4.28515625" style="2" customWidth="1"/>
    <col min="7685" max="7685" width="27.28515625" style="2" bestFit="1" customWidth="1"/>
    <col min="7686" max="7692" width="13.7109375" style="2" customWidth="1"/>
    <col min="7693" max="7693" width="20.42578125" style="2" bestFit="1" customWidth="1"/>
    <col min="7694" max="7936" width="11.42578125" style="2"/>
    <col min="7937" max="7937" width="6.28515625" style="2" customWidth="1"/>
    <col min="7938" max="7938" width="35.5703125" style="2" customWidth="1"/>
    <col min="7939" max="7939" width="11.42578125" style="2" customWidth="1"/>
    <col min="7940" max="7940" width="4.28515625" style="2" customWidth="1"/>
    <col min="7941" max="7941" width="27.28515625" style="2" bestFit="1" customWidth="1"/>
    <col min="7942" max="7948" width="13.7109375" style="2" customWidth="1"/>
    <col min="7949" max="7949" width="20.42578125" style="2" bestFit="1" customWidth="1"/>
    <col min="7950" max="8192" width="11.42578125" style="2"/>
    <col min="8193" max="8193" width="6.28515625" style="2" customWidth="1"/>
    <col min="8194" max="8194" width="35.5703125" style="2" customWidth="1"/>
    <col min="8195" max="8195" width="11.42578125" style="2" customWidth="1"/>
    <col min="8196" max="8196" width="4.28515625" style="2" customWidth="1"/>
    <col min="8197" max="8197" width="27.28515625" style="2" bestFit="1" customWidth="1"/>
    <col min="8198" max="8204" width="13.7109375" style="2" customWidth="1"/>
    <col min="8205" max="8205" width="20.42578125" style="2" bestFit="1" customWidth="1"/>
    <col min="8206" max="8448" width="11.42578125" style="2"/>
    <col min="8449" max="8449" width="6.28515625" style="2" customWidth="1"/>
    <col min="8450" max="8450" width="35.5703125" style="2" customWidth="1"/>
    <col min="8451" max="8451" width="11.42578125" style="2" customWidth="1"/>
    <col min="8452" max="8452" width="4.28515625" style="2" customWidth="1"/>
    <col min="8453" max="8453" width="27.28515625" style="2" bestFit="1" customWidth="1"/>
    <col min="8454" max="8460" width="13.7109375" style="2" customWidth="1"/>
    <col min="8461" max="8461" width="20.42578125" style="2" bestFit="1" customWidth="1"/>
    <col min="8462" max="8704" width="11.42578125" style="2"/>
    <col min="8705" max="8705" width="6.28515625" style="2" customWidth="1"/>
    <col min="8706" max="8706" width="35.5703125" style="2" customWidth="1"/>
    <col min="8707" max="8707" width="11.42578125" style="2" customWidth="1"/>
    <col min="8708" max="8708" width="4.28515625" style="2" customWidth="1"/>
    <col min="8709" max="8709" width="27.28515625" style="2" bestFit="1" customWidth="1"/>
    <col min="8710" max="8716" width="13.7109375" style="2" customWidth="1"/>
    <col min="8717" max="8717" width="20.42578125" style="2" bestFit="1" customWidth="1"/>
    <col min="8718" max="8960" width="11.42578125" style="2"/>
    <col min="8961" max="8961" width="6.28515625" style="2" customWidth="1"/>
    <col min="8962" max="8962" width="35.5703125" style="2" customWidth="1"/>
    <col min="8963" max="8963" width="11.42578125" style="2" customWidth="1"/>
    <col min="8964" max="8964" width="4.28515625" style="2" customWidth="1"/>
    <col min="8965" max="8965" width="27.28515625" style="2" bestFit="1" customWidth="1"/>
    <col min="8966" max="8972" width="13.7109375" style="2" customWidth="1"/>
    <col min="8973" max="8973" width="20.42578125" style="2" bestFit="1" customWidth="1"/>
    <col min="8974" max="9216" width="11.42578125" style="2"/>
    <col min="9217" max="9217" width="6.28515625" style="2" customWidth="1"/>
    <col min="9218" max="9218" width="35.5703125" style="2" customWidth="1"/>
    <col min="9219" max="9219" width="11.42578125" style="2" customWidth="1"/>
    <col min="9220" max="9220" width="4.28515625" style="2" customWidth="1"/>
    <col min="9221" max="9221" width="27.28515625" style="2" bestFit="1" customWidth="1"/>
    <col min="9222" max="9228" width="13.7109375" style="2" customWidth="1"/>
    <col min="9229" max="9229" width="20.42578125" style="2" bestFit="1" customWidth="1"/>
    <col min="9230" max="9472" width="11.42578125" style="2"/>
    <col min="9473" max="9473" width="6.28515625" style="2" customWidth="1"/>
    <col min="9474" max="9474" width="35.5703125" style="2" customWidth="1"/>
    <col min="9475" max="9475" width="11.42578125" style="2" customWidth="1"/>
    <col min="9476" max="9476" width="4.28515625" style="2" customWidth="1"/>
    <col min="9477" max="9477" width="27.28515625" style="2" bestFit="1" customWidth="1"/>
    <col min="9478" max="9484" width="13.7109375" style="2" customWidth="1"/>
    <col min="9485" max="9485" width="20.42578125" style="2" bestFit="1" customWidth="1"/>
    <col min="9486" max="9728" width="11.42578125" style="2"/>
    <col min="9729" max="9729" width="6.28515625" style="2" customWidth="1"/>
    <col min="9730" max="9730" width="35.5703125" style="2" customWidth="1"/>
    <col min="9731" max="9731" width="11.42578125" style="2" customWidth="1"/>
    <col min="9732" max="9732" width="4.28515625" style="2" customWidth="1"/>
    <col min="9733" max="9733" width="27.28515625" style="2" bestFit="1" customWidth="1"/>
    <col min="9734" max="9740" width="13.7109375" style="2" customWidth="1"/>
    <col min="9741" max="9741" width="20.42578125" style="2" bestFit="1" customWidth="1"/>
    <col min="9742" max="9984" width="11.42578125" style="2"/>
    <col min="9985" max="9985" width="6.28515625" style="2" customWidth="1"/>
    <col min="9986" max="9986" width="35.5703125" style="2" customWidth="1"/>
    <col min="9987" max="9987" width="11.42578125" style="2" customWidth="1"/>
    <col min="9988" max="9988" width="4.28515625" style="2" customWidth="1"/>
    <col min="9989" max="9989" width="27.28515625" style="2" bestFit="1" customWidth="1"/>
    <col min="9990" max="9996" width="13.7109375" style="2" customWidth="1"/>
    <col min="9997" max="9997" width="20.42578125" style="2" bestFit="1" customWidth="1"/>
    <col min="9998" max="10240" width="11.42578125" style="2"/>
    <col min="10241" max="10241" width="6.28515625" style="2" customWidth="1"/>
    <col min="10242" max="10242" width="35.5703125" style="2" customWidth="1"/>
    <col min="10243" max="10243" width="11.42578125" style="2" customWidth="1"/>
    <col min="10244" max="10244" width="4.28515625" style="2" customWidth="1"/>
    <col min="10245" max="10245" width="27.28515625" style="2" bestFit="1" customWidth="1"/>
    <col min="10246" max="10252" width="13.7109375" style="2" customWidth="1"/>
    <col min="10253" max="10253" width="20.42578125" style="2" bestFit="1" customWidth="1"/>
    <col min="10254" max="10496" width="11.42578125" style="2"/>
    <col min="10497" max="10497" width="6.28515625" style="2" customWidth="1"/>
    <col min="10498" max="10498" width="35.5703125" style="2" customWidth="1"/>
    <col min="10499" max="10499" width="11.42578125" style="2" customWidth="1"/>
    <col min="10500" max="10500" width="4.28515625" style="2" customWidth="1"/>
    <col min="10501" max="10501" width="27.28515625" style="2" bestFit="1" customWidth="1"/>
    <col min="10502" max="10508" width="13.7109375" style="2" customWidth="1"/>
    <col min="10509" max="10509" width="20.42578125" style="2" bestFit="1" customWidth="1"/>
    <col min="10510" max="10752" width="11.42578125" style="2"/>
    <col min="10753" max="10753" width="6.28515625" style="2" customWidth="1"/>
    <col min="10754" max="10754" width="35.5703125" style="2" customWidth="1"/>
    <col min="10755" max="10755" width="11.42578125" style="2" customWidth="1"/>
    <col min="10756" max="10756" width="4.28515625" style="2" customWidth="1"/>
    <col min="10757" max="10757" width="27.28515625" style="2" bestFit="1" customWidth="1"/>
    <col min="10758" max="10764" width="13.7109375" style="2" customWidth="1"/>
    <col min="10765" max="10765" width="20.42578125" style="2" bestFit="1" customWidth="1"/>
    <col min="10766" max="11008" width="11.42578125" style="2"/>
    <col min="11009" max="11009" width="6.28515625" style="2" customWidth="1"/>
    <col min="11010" max="11010" width="35.5703125" style="2" customWidth="1"/>
    <col min="11011" max="11011" width="11.42578125" style="2" customWidth="1"/>
    <col min="11012" max="11012" width="4.28515625" style="2" customWidth="1"/>
    <col min="11013" max="11013" width="27.28515625" style="2" bestFit="1" customWidth="1"/>
    <col min="11014" max="11020" width="13.7109375" style="2" customWidth="1"/>
    <col min="11021" max="11021" width="20.42578125" style="2" bestFit="1" customWidth="1"/>
    <col min="11022" max="11264" width="11.42578125" style="2"/>
    <col min="11265" max="11265" width="6.28515625" style="2" customWidth="1"/>
    <col min="11266" max="11266" width="35.5703125" style="2" customWidth="1"/>
    <col min="11267" max="11267" width="11.42578125" style="2" customWidth="1"/>
    <col min="11268" max="11268" width="4.28515625" style="2" customWidth="1"/>
    <col min="11269" max="11269" width="27.28515625" style="2" bestFit="1" customWidth="1"/>
    <col min="11270" max="11276" width="13.7109375" style="2" customWidth="1"/>
    <col min="11277" max="11277" width="20.42578125" style="2" bestFit="1" customWidth="1"/>
    <col min="11278" max="11520" width="11.42578125" style="2"/>
    <col min="11521" max="11521" width="6.28515625" style="2" customWidth="1"/>
    <col min="11522" max="11522" width="35.5703125" style="2" customWidth="1"/>
    <col min="11523" max="11523" width="11.42578125" style="2" customWidth="1"/>
    <col min="11524" max="11524" width="4.28515625" style="2" customWidth="1"/>
    <col min="11525" max="11525" width="27.28515625" style="2" bestFit="1" customWidth="1"/>
    <col min="11526" max="11532" width="13.7109375" style="2" customWidth="1"/>
    <col min="11533" max="11533" width="20.42578125" style="2" bestFit="1" customWidth="1"/>
    <col min="11534" max="11776" width="11.42578125" style="2"/>
    <col min="11777" max="11777" width="6.28515625" style="2" customWidth="1"/>
    <col min="11778" max="11778" width="35.5703125" style="2" customWidth="1"/>
    <col min="11779" max="11779" width="11.42578125" style="2" customWidth="1"/>
    <col min="11780" max="11780" width="4.28515625" style="2" customWidth="1"/>
    <col min="11781" max="11781" width="27.28515625" style="2" bestFit="1" customWidth="1"/>
    <col min="11782" max="11788" width="13.7109375" style="2" customWidth="1"/>
    <col min="11789" max="11789" width="20.42578125" style="2" bestFit="1" customWidth="1"/>
    <col min="11790" max="12032" width="11.42578125" style="2"/>
    <col min="12033" max="12033" width="6.28515625" style="2" customWidth="1"/>
    <col min="12034" max="12034" width="35.5703125" style="2" customWidth="1"/>
    <col min="12035" max="12035" width="11.42578125" style="2" customWidth="1"/>
    <col min="12036" max="12036" width="4.28515625" style="2" customWidth="1"/>
    <col min="12037" max="12037" width="27.28515625" style="2" bestFit="1" customWidth="1"/>
    <col min="12038" max="12044" width="13.7109375" style="2" customWidth="1"/>
    <col min="12045" max="12045" width="20.42578125" style="2" bestFit="1" customWidth="1"/>
    <col min="12046" max="12288" width="11.42578125" style="2"/>
    <col min="12289" max="12289" width="6.28515625" style="2" customWidth="1"/>
    <col min="12290" max="12290" width="35.5703125" style="2" customWidth="1"/>
    <col min="12291" max="12291" width="11.42578125" style="2" customWidth="1"/>
    <col min="12292" max="12292" width="4.28515625" style="2" customWidth="1"/>
    <col min="12293" max="12293" width="27.28515625" style="2" bestFit="1" customWidth="1"/>
    <col min="12294" max="12300" width="13.7109375" style="2" customWidth="1"/>
    <col min="12301" max="12301" width="20.42578125" style="2" bestFit="1" customWidth="1"/>
    <col min="12302" max="12544" width="11.42578125" style="2"/>
    <col min="12545" max="12545" width="6.28515625" style="2" customWidth="1"/>
    <col min="12546" max="12546" width="35.5703125" style="2" customWidth="1"/>
    <col min="12547" max="12547" width="11.42578125" style="2" customWidth="1"/>
    <col min="12548" max="12548" width="4.28515625" style="2" customWidth="1"/>
    <col min="12549" max="12549" width="27.28515625" style="2" bestFit="1" customWidth="1"/>
    <col min="12550" max="12556" width="13.7109375" style="2" customWidth="1"/>
    <col min="12557" max="12557" width="20.42578125" style="2" bestFit="1" customWidth="1"/>
    <col min="12558" max="12800" width="11.42578125" style="2"/>
    <col min="12801" max="12801" width="6.28515625" style="2" customWidth="1"/>
    <col min="12802" max="12802" width="35.5703125" style="2" customWidth="1"/>
    <col min="12803" max="12803" width="11.42578125" style="2" customWidth="1"/>
    <col min="12804" max="12804" width="4.28515625" style="2" customWidth="1"/>
    <col min="12805" max="12805" width="27.28515625" style="2" bestFit="1" customWidth="1"/>
    <col min="12806" max="12812" width="13.7109375" style="2" customWidth="1"/>
    <col min="12813" max="12813" width="20.42578125" style="2" bestFit="1" customWidth="1"/>
    <col min="12814" max="13056" width="11.42578125" style="2"/>
    <col min="13057" max="13057" width="6.28515625" style="2" customWidth="1"/>
    <col min="13058" max="13058" width="35.5703125" style="2" customWidth="1"/>
    <col min="13059" max="13059" width="11.42578125" style="2" customWidth="1"/>
    <col min="13060" max="13060" width="4.28515625" style="2" customWidth="1"/>
    <col min="13061" max="13061" width="27.28515625" style="2" bestFit="1" customWidth="1"/>
    <col min="13062" max="13068" width="13.7109375" style="2" customWidth="1"/>
    <col min="13069" max="13069" width="20.42578125" style="2" bestFit="1" customWidth="1"/>
    <col min="13070" max="13312" width="11.42578125" style="2"/>
    <col min="13313" max="13313" width="6.28515625" style="2" customWidth="1"/>
    <col min="13314" max="13314" width="35.5703125" style="2" customWidth="1"/>
    <col min="13315" max="13315" width="11.42578125" style="2" customWidth="1"/>
    <col min="13316" max="13316" width="4.28515625" style="2" customWidth="1"/>
    <col min="13317" max="13317" width="27.28515625" style="2" bestFit="1" customWidth="1"/>
    <col min="13318" max="13324" width="13.7109375" style="2" customWidth="1"/>
    <col min="13325" max="13325" width="20.42578125" style="2" bestFit="1" customWidth="1"/>
    <col min="13326" max="13568" width="11.42578125" style="2"/>
    <col min="13569" max="13569" width="6.28515625" style="2" customWidth="1"/>
    <col min="13570" max="13570" width="35.5703125" style="2" customWidth="1"/>
    <col min="13571" max="13571" width="11.42578125" style="2" customWidth="1"/>
    <col min="13572" max="13572" width="4.28515625" style="2" customWidth="1"/>
    <col min="13573" max="13573" width="27.28515625" style="2" bestFit="1" customWidth="1"/>
    <col min="13574" max="13580" width="13.7109375" style="2" customWidth="1"/>
    <col min="13581" max="13581" width="20.42578125" style="2" bestFit="1" customWidth="1"/>
    <col min="13582" max="13824" width="11.42578125" style="2"/>
    <col min="13825" max="13825" width="6.28515625" style="2" customWidth="1"/>
    <col min="13826" max="13826" width="35.5703125" style="2" customWidth="1"/>
    <col min="13827" max="13827" width="11.42578125" style="2" customWidth="1"/>
    <col min="13828" max="13828" width="4.28515625" style="2" customWidth="1"/>
    <col min="13829" max="13829" width="27.28515625" style="2" bestFit="1" customWidth="1"/>
    <col min="13830" max="13836" width="13.7109375" style="2" customWidth="1"/>
    <col min="13837" max="13837" width="20.42578125" style="2" bestFit="1" customWidth="1"/>
    <col min="13838" max="14080" width="11.42578125" style="2"/>
    <col min="14081" max="14081" width="6.28515625" style="2" customWidth="1"/>
    <col min="14082" max="14082" width="35.5703125" style="2" customWidth="1"/>
    <col min="14083" max="14083" width="11.42578125" style="2" customWidth="1"/>
    <col min="14084" max="14084" width="4.28515625" style="2" customWidth="1"/>
    <col min="14085" max="14085" width="27.28515625" style="2" bestFit="1" customWidth="1"/>
    <col min="14086" max="14092" width="13.7109375" style="2" customWidth="1"/>
    <col min="14093" max="14093" width="20.42578125" style="2" bestFit="1" customWidth="1"/>
    <col min="14094" max="14336" width="11.42578125" style="2"/>
    <col min="14337" max="14337" width="6.28515625" style="2" customWidth="1"/>
    <col min="14338" max="14338" width="35.5703125" style="2" customWidth="1"/>
    <col min="14339" max="14339" width="11.42578125" style="2" customWidth="1"/>
    <col min="14340" max="14340" width="4.28515625" style="2" customWidth="1"/>
    <col min="14341" max="14341" width="27.28515625" style="2" bestFit="1" customWidth="1"/>
    <col min="14342" max="14348" width="13.7109375" style="2" customWidth="1"/>
    <col min="14349" max="14349" width="20.42578125" style="2" bestFit="1" customWidth="1"/>
    <col min="14350" max="14592" width="11.42578125" style="2"/>
    <col min="14593" max="14593" width="6.28515625" style="2" customWidth="1"/>
    <col min="14594" max="14594" width="35.5703125" style="2" customWidth="1"/>
    <col min="14595" max="14595" width="11.42578125" style="2" customWidth="1"/>
    <col min="14596" max="14596" width="4.28515625" style="2" customWidth="1"/>
    <col min="14597" max="14597" width="27.28515625" style="2" bestFit="1" customWidth="1"/>
    <col min="14598" max="14604" width="13.7109375" style="2" customWidth="1"/>
    <col min="14605" max="14605" width="20.42578125" style="2" bestFit="1" customWidth="1"/>
    <col min="14606" max="14848" width="11.42578125" style="2"/>
    <col min="14849" max="14849" width="6.28515625" style="2" customWidth="1"/>
    <col min="14850" max="14850" width="35.5703125" style="2" customWidth="1"/>
    <col min="14851" max="14851" width="11.42578125" style="2" customWidth="1"/>
    <col min="14852" max="14852" width="4.28515625" style="2" customWidth="1"/>
    <col min="14853" max="14853" width="27.28515625" style="2" bestFit="1" customWidth="1"/>
    <col min="14854" max="14860" width="13.7109375" style="2" customWidth="1"/>
    <col min="14861" max="14861" width="20.42578125" style="2" bestFit="1" customWidth="1"/>
    <col min="14862" max="15104" width="11.42578125" style="2"/>
    <col min="15105" max="15105" width="6.28515625" style="2" customWidth="1"/>
    <col min="15106" max="15106" width="35.5703125" style="2" customWidth="1"/>
    <col min="15107" max="15107" width="11.42578125" style="2" customWidth="1"/>
    <col min="15108" max="15108" width="4.28515625" style="2" customWidth="1"/>
    <col min="15109" max="15109" width="27.28515625" style="2" bestFit="1" customWidth="1"/>
    <col min="15110" max="15116" width="13.7109375" style="2" customWidth="1"/>
    <col min="15117" max="15117" width="20.42578125" style="2" bestFit="1" customWidth="1"/>
    <col min="15118" max="15360" width="11.42578125" style="2"/>
    <col min="15361" max="15361" width="6.28515625" style="2" customWidth="1"/>
    <col min="15362" max="15362" width="35.5703125" style="2" customWidth="1"/>
    <col min="15363" max="15363" width="11.42578125" style="2" customWidth="1"/>
    <col min="15364" max="15364" width="4.28515625" style="2" customWidth="1"/>
    <col min="15365" max="15365" width="27.28515625" style="2" bestFit="1" customWidth="1"/>
    <col min="15366" max="15372" width="13.7109375" style="2" customWidth="1"/>
    <col min="15373" max="15373" width="20.42578125" style="2" bestFit="1" customWidth="1"/>
    <col min="15374" max="15616" width="11.42578125" style="2"/>
    <col min="15617" max="15617" width="6.28515625" style="2" customWidth="1"/>
    <col min="15618" max="15618" width="35.5703125" style="2" customWidth="1"/>
    <col min="15619" max="15619" width="11.42578125" style="2" customWidth="1"/>
    <col min="15620" max="15620" width="4.28515625" style="2" customWidth="1"/>
    <col min="15621" max="15621" width="27.28515625" style="2" bestFit="1" customWidth="1"/>
    <col min="15622" max="15628" width="13.7109375" style="2" customWidth="1"/>
    <col min="15629" max="15629" width="20.42578125" style="2" bestFit="1" customWidth="1"/>
    <col min="15630" max="15872" width="11.42578125" style="2"/>
    <col min="15873" max="15873" width="6.28515625" style="2" customWidth="1"/>
    <col min="15874" max="15874" width="35.5703125" style="2" customWidth="1"/>
    <col min="15875" max="15875" width="11.42578125" style="2" customWidth="1"/>
    <col min="15876" max="15876" width="4.28515625" style="2" customWidth="1"/>
    <col min="15877" max="15877" width="27.28515625" style="2" bestFit="1" customWidth="1"/>
    <col min="15878" max="15884" width="13.7109375" style="2" customWidth="1"/>
    <col min="15885" max="15885" width="20.42578125" style="2" bestFit="1" customWidth="1"/>
    <col min="15886" max="16128" width="11.42578125" style="2"/>
    <col min="16129" max="16129" width="6.28515625" style="2" customWidth="1"/>
    <col min="16130" max="16130" width="35.5703125" style="2" customWidth="1"/>
    <col min="16131" max="16131" width="11.42578125" style="2" customWidth="1"/>
    <col min="16132" max="16132" width="4.28515625" style="2" customWidth="1"/>
    <col min="16133" max="16133" width="27.28515625" style="2" bestFit="1" customWidth="1"/>
    <col min="16134" max="16140" width="13.7109375" style="2" customWidth="1"/>
    <col min="16141" max="16141" width="20.42578125" style="2" bestFit="1" customWidth="1"/>
    <col min="16142" max="16384" width="11.42578125" style="2"/>
  </cols>
  <sheetData>
    <row r="1" spans="1:14" s="19" customFormat="1" ht="15.75" x14ac:dyDescent="0.25">
      <c r="A1" s="1" t="s">
        <v>21</v>
      </c>
      <c r="E1" s="34" t="str">
        <f>Preisblatt!D1</f>
        <v>Los 03</v>
      </c>
      <c r="F1" s="19" t="s">
        <v>22</v>
      </c>
      <c r="H1" s="130">
        <f>Preisblatt!B4</f>
        <v>0</v>
      </c>
      <c r="I1" s="130"/>
      <c r="J1" s="130"/>
      <c r="K1" s="130"/>
      <c r="L1" s="130"/>
    </row>
    <row r="2" spans="1:14" s="19" customFormat="1" ht="15.75" x14ac:dyDescent="0.25">
      <c r="A2" s="1"/>
      <c r="B2" s="1"/>
    </row>
    <row r="3" spans="1:14" ht="15.75" thickBot="1" x14ac:dyDescent="0.3">
      <c r="A3" s="3"/>
      <c r="G3" s="17"/>
    </row>
    <row r="4" spans="1:14" s="20" customFormat="1" x14ac:dyDescent="0.25">
      <c r="A4" s="145" t="s">
        <v>23</v>
      </c>
      <c r="B4" s="145" t="s">
        <v>24</v>
      </c>
      <c r="C4" s="147" t="s">
        <v>25</v>
      </c>
      <c r="D4" s="123"/>
      <c r="E4" s="148"/>
      <c r="F4" s="123" t="s">
        <v>26</v>
      </c>
      <c r="G4" s="125"/>
      <c r="H4" s="17"/>
      <c r="I4" s="17"/>
      <c r="J4" s="17"/>
      <c r="K4" s="17"/>
      <c r="L4" s="17"/>
    </row>
    <row r="5" spans="1:14" s="20" customFormat="1" ht="15.75" thickBot="1" x14ac:dyDescent="0.3">
      <c r="A5" s="146"/>
      <c r="B5" s="146"/>
      <c r="C5" s="149"/>
      <c r="D5" s="124"/>
      <c r="E5" s="150"/>
      <c r="F5" s="124"/>
      <c r="G5" s="126"/>
      <c r="H5" s="17"/>
      <c r="I5" s="17"/>
      <c r="J5" s="17"/>
      <c r="K5" s="17"/>
      <c r="L5" s="17"/>
    </row>
    <row r="6" spans="1:14" ht="20.100000000000001" customHeight="1" x14ac:dyDescent="0.25">
      <c r="A6" s="42">
        <v>1</v>
      </c>
      <c r="B6" s="40"/>
      <c r="C6" s="131" t="s">
        <v>92</v>
      </c>
      <c r="D6" s="132"/>
      <c r="E6" s="133"/>
      <c r="F6" s="137"/>
      <c r="G6" s="138"/>
      <c r="H6" s="17"/>
      <c r="I6" s="17"/>
      <c r="J6" s="17"/>
      <c r="K6" s="17"/>
      <c r="L6" s="17"/>
    </row>
    <row r="7" spans="1:14" ht="20.100000000000001" customHeight="1" x14ac:dyDescent="0.25">
      <c r="A7" s="43">
        <v>2</v>
      </c>
      <c r="B7" s="43">
        <v>1</v>
      </c>
      <c r="C7" s="134" t="s">
        <v>107</v>
      </c>
      <c r="D7" s="135"/>
      <c r="E7" s="136"/>
      <c r="F7" s="139" t="s">
        <v>105</v>
      </c>
      <c r="G7" s="140"/>
      <c r="H7" s="17"/>
      <c r="I7" s="17"/>
      <c r="J7" s="17"/>
      <c r="K7" s="17"/>
      <c r="L7" s="17"/>
    </row>
    <row r="8" spans="1:14" ht="20.100000000000001" customHeight="1" x14ac:dyDescent="0.25">
      <c r="A8" s="43">
        <v>3</v>
      </c>
      <c r="B8" s="43">
        <v>2</v>
      </c>
      <c r="C8" s="134" t="s">
        <v>108</v>
      </c>
      <c r="D8" s="135"/>
      <c r="E8" s="136"/>
      <c r="F8" s="139" t="s">
        <v>105</v>
      </c>
      <c r="G8" s="140"/>
      <c r="H8" s="17"/>
      <c r="I8" s="17"/>
      <c r="J8" s="17"/>
      <c r="K8" s="17"/>
      <c r="L8" s="17"/>
      <c r="N8" s="11"/>
    </row>
    <row r="9" spans="1:14" ht="20.100000000000001" customHeight="1" x14ac:dyDescent="0.25">
      <c r="A9" s="43">
        <v>4</v>
      </c>
      <c r="B9" s="43">
        <v>3</v>
      </c>
      <c r="C9" s="134" t="s">
        <v>109</v>
      </c>
      <c r="D9" s="135"/>
      <c r="E9" s="136"/>
      <c r="F9" s="139" t="s">
        <v>105</v>
      </c>
      <c r="G9" s="140"/>
      <c r="H9" s="17"/>
      <c r="I9" s="17"/>
      <c r="J9" s="17"/>
      <c r="K9" s="17"/>
      <c r="L9" s="17"/>
      <c r="N9" s="11"/>
    </row>
    <row r="10" spans="1:14" ht="20.100000000000001" customHeight="1" x14ac:dyDescent="0.25">
      <c r="A10" s="43">
        <v>5</v>
      </c>
      <c r="B10" s="43">
        <v>4</v>
      </c>
      <c r="C10" s="134" t="s">
        <v>110</v>
      </c>
      <c r="D10" s="135"/>
      <c r="E10" s="136"/>
      <c r="F10" s="139" t="s">
        <v>105</v>
      </c>
      <c r="G10" s="140"/>
      <c r="H10" s="17"/>
      <c r="I10" s="17"/>
      <c r="J10" s="17"/>
      <c r="K10" s="17"/>
      <c r="L10" s="17"/>
      <c r="N10" s="11"/>
    </row>
    <row r="11" spans="1:14" ht="20.100000000000001" customHeight="1" x14ac:dyDescent="0.25">
      <c r="A11" s="43">
        <v>6</v>
      </c>
      <c r="B11" s="43" t="s">
        <v>91</v>
      </c>
      <c r="C11" s="134" t="s">
        <v>111</v>
      </c>
      <c r="D11" s="135"/>
      <c r="E11" s="136"/>
      <c r="F11" s="139"/>
      <c r="G11" s="140"/>
      <c r="H11" s="17"/>
      <c r="I11" s="17"/>
      <c r="J11" s="17"/>
      <c r="K11" s="17"/>
      <c r="L11" s="17"/>
      <c r="N11" s="17"/>
    </row>
    <row r="12" spans="1:14" ht="20.100000000000001" customHeight="1" thickBot="1" x14ac:dyDescent="0.3">
      <c r="A12" s="44">
        <v>7</v>
      </c>
      <c r="B12" s="41"/>
      <c r="C12" s="154" t="s">
        <v>92</v>
      </c>
      <c r="D12" s="155"/>
      <c r="E12" s="156"/>
      <c r="F12" s="157"/>
      <c r="G12" s="158"/>
      <c r="H12" s="17"/>
      <c r="I12" s="17"/>
      <c r="J12" s="17"/>
      <c r="K12" s="17"/>
      <c r="L12" s="17"/>
      <c r="N12" s="17"/>
    </row>
    <row r="13" spans="1:14" ht="18" customHeight="1" thickBot="1" x14ac:dyDescent="0.3">
      <c r="A13" s="17"/>
      <c r="C13" s="26"/>
      <c r="D13" s="17"/>
      <c r="E13" s="17"/>
      <c r="F13" s="39"/>
      <c r="G13" s="17"/>
      <c r="H13" s="17"/>
      <c r="I13" s="17"/>
      <c r="J13" s="17"/>
      <c r="K13" s="17"/>
      <c r="L13" s="17"/>
      <c r="N13" s="17"/>
    </row>
    <row r="14" spans="1:14" ht="18" customHeight="1" x14ac:dyDescent="0.25">
      <c r="B14" s="45" t="s">
        <v>94</v>
      </c>
      <c r="C14" s="47">
        <v>63.16</v>
      </c>
      <c r="D14" s="48" t="s">
        <v>95</v>
      </c>
      <c r="G14" s="17"/>
      <c r="H14" s="17"/>
      <c r="I14" s="17"/>
      <c r="J14" s="17"/>
      <c r="K14" s="17"/>
      <c r="L14" s="17"/>
      <c r="N14" s="17"/>
    </row>
    <row r="15" spans="1:14" ht="18" customHeight="1" thickBot="1" x14ac:dyDescent="0.3">
      <c r="B15" s="46" t="s">
        <v>96</v>
      </c>
      <c r="C15" s="60"/>
      <c r="D15" s="49" t="s">
        <v>97</v>
      </c>
      <c r="N15" s="17"/>
    </row>
    <row r="16" spans="1:14" ht="18" customHeight="1" thickBot="1" x14ac:dyDescent="0.3">
      <c r="N16" s="17"/>
    </row>
    <row r="17" spans="1:17" ht="18" customHeight="1" thickBot="1" x14ac:dyDescent="0.3">
      <c r="B17" s="151" t="s">
        <v>27</v>
      </c>
      <c r="C17" s="152"/>
      <c r="E17" s="153" t="s">
        <v>28</v>
      </c>
      <c r="F17" s="142"/>
      <c r="G17" s="141" t="s">
        <v>29</v>
      </c>
      <c r="H17" s="142"/>
      <c r="I17" s="17"/>
      <c r="P17" s="17"/>
    </row>
    <row r="18" spans="1:17" ht="18" customHeight="1" x14ac:dyDescent="0.25">
      <c r="B18" s="54" t="s">
        <v>31</v>
      </c>
      <c r="C18" s="55">
        <f>C15</f>
        <v>0</v>
      </c>
      <c r="D18" s="21"/>
      <c r="E18" s="65" t="s">
        <v>98</v>
      </c>
      <c r="F18" s="69">
        <f>C14*C21</f>
        <v>0</v>
      </c>
      <c r="G18" s="70" t="s">
        <v>99</v>
      </c>
      <c r="H18" s="71">
        <f>C15/60*C22</f>
        <v>0</v>
      </c>
      <c r="I18" s="17"/>
    </row>
    <row r="19" spans="1:17" ht="18" customHeight="1" x14ac:dyDescent="0.25">
      <c r="B19" s="54" t="s">
        <v>33</v>
      </c>
      <c r="C19" s="108" t="s">
        <v>104</v>
      </c>
      <c r="D19" s="51"/>
      <c r="E19" s="72" t="s">
        <v>30</v>
      </c>
      <c r="F19" s="73">
        <f>IF(C20="ja",IF(C14/2&gt;50,0.19,0.07),0)</f>
        <v>0</v>
      </c>
      <c r="G19" s="74" t="s">
        <v>30</v>
      </c>
      <c r="H19" s="75">
        <f>IF(C20="ja",IF(C14/2&gt;50,0.19,0.07),0)</f>
        <v>0</v>
      </c>
      <c r="I19" s="28"/>
      <c r="L19" s="22"/>
    </row>
    <row r="20" spans="1:17" ht="18" customHeight="1" x14ac:dyDescent="0.25">
      <c r="A20" s="17"/>
      <c r="B20" s="54" t="s">
        <v>34</v>
      </c>
      <c r="C20" s="56">
        <f>Preisblatt!B19</f>
        <v>0</v>
      </c>
      <c r="D20" s="52"/>
      <c r="E20" s="72" t="s">
        <v>32</v>
      </c>
      <c r="F20" s="76">
        <f>F18*F19</f>
        <v>0</v>
      </c>
      <c r="G20" s="74" t="s">
        <v>32</v>
      </c>
      <c r="H20" s="77">
        <f>H18*H19</f>
        <v>0</v>
      </c>
      <c r="I20" s="17"/>
      <c r="L20" s="9"/>
    </row>
    <row r="21" spans="1:17" ht="18" customHeight="1" thickBot="1" x14ac:dyDescent="0.3">
      <c r="A21" s="17"/>
      <c r="B21" s="54" t="s">
        <v>35</v>
      </c>
      <c r="C21" s="57">
        <f>Preisblatt!C15</f>
        <v>0</v>
      </c>
      <c r="D21" s="53"/>
      <c r="E21" s="62" t="s">
        <v>37</v>
      </c>
      <c r="F21" s="68">
        <f>F18+F20</f>
        <v>0</v>
      </c>
      <c r="G21" s="63" t="s">
        <v>38</v>
      </c>
      <c r="H21" s="64">
        <f>H18+H20</f>
        <v>0</v>
      </c>
      <c r="I21" s="17"/>
      <c r="L21" s="9"/>
    </row>
    <row r="22" spans="1:17" ht="18" customHeight="1" thickBot="1" x14ac:dyDescent="0.3">
      <c r="B22" s="58" t="s">
        <v>36</v>
      </c>
      <c r="C22" s="59">
        <f>Preisblatt!C23</f>
        <v>0</v>
      </c>
      <c r="D22" s="17"/>
      <c r="E22" s="17"/>
      <c r="G22" s="17"/>
      <c r="H22" s="17"/>
      <c r="I22" s="22"/>
      <c r="L22" s="9"/>
    </row>
    <row r="23" spans="1:17" ht="18" customHeight="1" thickBot="1" x14ac:dyDescent="0.3">
      <c r="B23" s="24"/>
      <c r="D23" s="17"/>
      <c r="E23" s="143" t="s">
        <v>39</v>
      </c>
      <c r="F23" s="144"/>
      <c r="G23" s="78">
        <f>F21+H21</f>
        <v>0</v>
      </c>
      <c r="H23" s="17"/>
      <c r="I23" s="17"/>
    </row>
    <row r="24" spans="1:17" ht="18" customHeight="1" x14ac:dyDescent="0.3">
      <c r="C24" s="25"/>
      <c r="D24" s="17"/>
      <c r="E24" s="17"/>
      <c r="G24" s="27"/>
      <c r="H24" s="27"/>
      <c r="I24" s="27"/>
    </row>
    <row r="25" spans="1:17" ht="18" customHeight="1" x14ac:dyDescent="0.25">
      <c r="D25" s="17"/>
      <c r="G25" s="17"/>
      <c r="H25" s="17"/>
      <c r="I25" s="17"/>
    </row>
    <row r="26" spans="1:17" ht="18" customHeight="1" x14ac:dyDescent="0.25">
      <c r="G26" s="17"/>
      <c r="H26" s="17"/>
      <c r="I26" s="17"/>
      <c r="Q26" s="17"/>
    </row>
    <row r="27" spans="1:17" ht="18" customHeight="1" x14ac:dyDescent="0.25">
      <c r="G27" s="29"/>
      <c r="H27" s="29"/>
      <c r="I27" s="29"/>
    </row>
    <row r="28" spans="1:17" ht="18" customHeight="1" x14ac:dyDescent="0.25">
      <c r="C28" s="26"/>
    </row>
    <row r="30" spans="1:17" x14ac:dyDescent="0.25">
      <c r="D30" s="26"/>
    </row>
    <row r="31" spans="1:17" x14ac:dyDescent="0.25">
      <c r="L31" s="9"/>
    </row>
    <row r="32" spans="1:17" ht="18" customHeight="1" x14ac:dyDescent="0.25"/>
    <row r="33" spans="19:19" ht="18" customHeight="1" x14ac:dyDescent="0.25"/>
    <row r="34" spans="19:19" ht="18" customHeight="1" x14ac:dyDescent="0.25">
      <c r="S34" s="17"/>
    </row>
    <row r="35" spans="19:19" ht="18" customHeight="1" x14ac:dyDescent="0.25">
      <c r="S35" s="17"/>
    </row>
    <row r="36" spans="19:19" ht="18" customHeight="1" x14ac:dyDescent="0.25"/>
    <row r="37" spans="19:19" ht="18" customHeight="1" x14ac:dyDescent="0.25"/>
    <row r="38" spans="19:19" ht="18" customHeight="1" x14ac:dyDescent="0.25"/>
    <row r="39" spans="19:19" ht="18" customHeight="1" x14ac:dyDescent="0.25"/>
    <row r="40" spans="19:19" ht="18" customHeight="1" x14ac:dyDescent="0.25"/>
    <row r="41" spans="19:19" ht="18" customHeight="1" x14ac:dyDescent="0.25"/>
    <row r="42" spans="19:19" ht="18" customHeight="1" x14ac:dyDescent="0.25"/>
    <row r="43" spans="19:19" ht="18" customHeight="1" x14ac:dyDescent="0.25"/>
    <row r="58" hidden="1" x14ac:dyDescent="0.25"/>
    <row r="59" hidden="1" x14ac:dyDescent="0.25"/>
  </sheetData>
  <sheetProtection algorithmName="SHA-512" hashValue="P5wOAXAFPo8ad3vYbvKdzyNrzFNlAIbEnZVJrkhSNnyBoPw1h2mlYhppD7jJzxJM8tNIx+3VPyI1th9PCt/K5Q==" saltValue="ZFoMVi0+o0ic3hHa6Ge4xQ==" spinCount="100000" sheet="1" selectLockedCells="1"/>
  <protectedRanges>
    <protectedRange password="9D31" sqref="C19" name="Bereich1"/>
  </protectedRanges>
  <mergeCells count="23">
    <mergeCell ref="G17:H17"/>
    <mergeCell ref="E23:F23"/>
    <mergeCell ref="A4:A5"/>
    <mergeCell ref="B4:B5"/>
    <mergeCell ref="C4:E5"/>
    <mergeCell ref="B17:C17"/>
    <mergeCell ref="E17:F17"/>
    <mergeCell ref="C12:E12"/>
    <mergeCell ref="C11:E11"/>
    <mergeCell ref="F11:G11"/>
    <mergeCell ref="F12:G12"/>
    <mergeCell ref="C9:E9"/>
    <mergeCell ref="F9:G9"/>
    <mergeCell ref="C10:E10"/>
    <mergeCell ref="F10:G10"/>
    <mergeCell ref="H1:L1"/>
    <mergeCell ref="C6:E6"/>
    <mergeCell ref="C7:E7"/>
    <mergeCell ref="C8:E8"/>
    <mergeCell ref="F4:G5"/>
    <mergeCell ref="F6:G6"/>
    <mergeCell ref="F7:G7"/>
    <mergeCell ref="F8:G8"/>
  </mergeCells>
  <dataValidations count="5">
    <dataValidation type="list" operator="equal" allowBlank="1" showInputMessage="1" showErrorMessage="1" sqref="WVL98307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xr:uid="{00000000-0002-0000-0100-000000000000}">
      <formula1>IY58:IY61</formula1>
    </dataValidation>
    <dataValidation type="list" operator="equal" allowBlank="1" showInputMessage="1" showErrorMessage="1" sqref="WVK98307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C65552 IY65569 SU65569 ACQ65569 AMM65569 AWI65569 BGE65569 BQA65569 BZW65569 CJS65569 CTO65569 DDK65569 DNG65569 DXC65569 EGY65569 EQU65569 FAQ65569 FKM65569 FUI65569 GEE65569 GOA65569 GXW65569 HHS65569 HRO65569 IBK65569 ILG65569 IVC65569 JEY65569 JOU65569 JYQ65569 KIM65569 KSI65569 LCE65569 LMA65569 LVW65569 MFS65569 MPO65569 MZK65569 NJG65569 NTC65569 OCY65569 OMU65569 OWQ65569 PGM65569 PQI65569 QAE65569 QKA65569 QTW65569 RDS65569 RNO65569 RXK65569 SHG65569 SRC65569 TAY65569 TKU65569 TUQ65569 UEM65569 UOI65569 UYE65569 VIA65569 VRW65569 WBS65569 WLO65569 WVK65569 C131088 IY131105 SU131105 ACQ131105 AMM131105 AWI131105 BGE131105 BQA131105 BZW131105 CJS131105 CTO131105 DDK131105 DNG131105 DXC131105 EGY131105 EQU131105 FAQ131105 FKM131105 FUI131105 GEE131105 GOA131105 GXW131105 HHS131105 HRO131105 IBK131105 ILG131105 IVC131105 JEY131105 JOU131105 JYQ131105 KIM131105 KSI131105 LCE131105 LMA131105 LVW131105 MFS131105 MPO131105 MZK131105 NJG131105 NTC131105 OCY131105 OMU131105 OWQ131105 PGM131105 PQI131105 QAE131105 QKA131105 QTW131105 RDS131105 RNO131105 RXK131105 SHG131105 SRC131105 TAY131105 TKU131105 TUQ131105 UEM131105 UOI131105 UYE131105 VIA131105 VRW131105 WBS131105 WLO131105 WVK131105 C196624 IY196641 SU196641 ACQ196641 AMM196641 AWI196641 BGE196641 BQA196641 BZW196641 CJS196641 CTO196641 DDK196641 DNG196641 DXC196641 EGY196641 EQU196641 FAQ196641 FKM196641 FUI196641 GEE196641 GOA196641 GXW196641 HHS196641 HRO196641 IBK196641 ILG196641 IVC196641 JEY196641 JOU196641 JYQ196641 KIM196641 KSI196641 LCE196641 LMA196641 LVW196641 MFS196641 MPO196641 MZK196641 NJG196641 NTC196641 OCY196641 OMU196641 OWQ196641 PGM196641 PQI196641 QAE196641 QKA196641 QTW196641 RDS196641 RNO196641 RXK196641 SHG196641 SRC196641 TAY196641 TKU196641 TUQ196641 UEM196641 UOI196641 UYE196641 VIA196641 VRW196641 WBS196641 WLO196641 WVK196641 C262160 IY262177 SU262177 ACQ262177 AMM262177 AWI262177 BGE262177 BQA262177 BZW262177 CJS262177 CTO262177 DDK262177 DNG262177 DXC262177 EGY262177 EQU262177 FAQ262177 FKM262177 FUI262177 GEE262177 GOA262177 GXW262177 HHS262177 HRO262177 IBK262177 ILG262177 IVC262177 JEY262177 JOU262177 JYQ262177 KIM262177 KSI262177 LCE262177 LMA262177 LVW262177 MFS262177 MPO262177 MZK262177 NJG262177 NTC262177 OCY262177 OMU262177 OWQ262177 PGM262177 PQI262177 QAE262177 QKA262177 QTW262177 RDS262177 RNO262177 RXK262177 SHG262177 SRC262177 TAY262177 TKU262177 TUQ262177 UEM262177 UOI262177 UYE262177 VIA262177 VRW262177 WBS262177 WLO262177 WVK262177 C327696 IY327713 SU327713 ACQ327713 AMM327713 AWI327713 BGE327713 BQA327713 BZW327713 CJS327713 CTO327713 DDK327713 DNG327713 DXC327713 EGY327713 EQU327713 FAQ327713 FKM327713 FUI327713 GEE327713 GOA327713 GXW327713 HHS327713 HRO327713 IBK327713 ILG327713 IVC327713 JEY327713 JOU327713 JYQ327713 KIM327713 KSI327713 LCE327713 LMA327713 LVW327713 MFS327713 MPO327713 MZK327713 NJG327713 NTC327713 OCY327713 OMU327713 OWQ327713 PGM327713 PQI327713 QAE327713 QKA327713 QTW327713 RDS327713 RNO327713 RXK327713 SHG327713 SRC327713 TAY327713 TKU327713 TUQ327713 UEM327713 UOI327713 UYE327713 VIA327713 VRW327713 WBS327713 WLO327713 WVK327713 C393232 IY393249 SU393249 ACQ393249 AMM393249 AWI393249 BGE393249 BQA393249 BZW393249 CJS393249 CTO393249 DDK393249 DNG393249 DXC393249 EGY393249 EQU393249 FAQ393249 FKM393249 FUI393249 GEE393249 GOA393249 GXW393249 HHS393249 HRO393249 IBK393249 ILG393249 IVC393249 JEY393249 JOU393249 JYQ393249 KIM393249 KSI393249 LCE393249 LMA393249 LVW393249 MFS393249 MPO393249 MZK393249 NJG393249 NTC393249 OCY393249 OMU393249 OWQ393249 PGM393249 PQI393249 QAE393249 QKA393249 QTW393249 RDS393249 RNO393249 RXK393249 SHG393249 SRC393249 TAY393249 TKU393249 TUQ393249 UEM393249 UOI393249 UYE393249 VIA393249 VRW393249 WBS393249 WLO393249 WVK393249 C458768 IY458785 SU458785 ACQ458785 AMM458785 AWI458785 BGE458785 BQA458785 BZW458785 CJS458785 CTO458785 DDK458785 DNG458785 DXC458785 EGY458785 EQU458785 FAQ458785 FKM458785 FUI458785 GEE458785 GOA458785 GXW458785 HHS458785 HRO458785 IBK458785 ILG458785 IVC458785 JEY458785 JOU458785 JYQ458785 KIM458785 KSI458785 LCE458785 LMA458785 LVW458785 MFS458785 MPO458785 MZK458785 NJG458785 NTC458785 OCY458785 OMU458785 OWQ458785 PGM458785 PQI458785 QAE458785 QKA458785 QTW458785 RDS458785 RNO458785 RXK458785 SHG458785 SRC458785 TAY458785 TKU458785 TUQ458785 UEM458785 UOI458785 UYE458785 VIA458785 VRW458785 WBS458785 WLO458785 WVK458785 C524304 IY524321 SU524321 ACQ524321 AMM524321 AWI524321 BGE524321 BQA524321 BZW524321 CJS524321 CTO524321 DDK524321 DNG524321 DXC524321 EGY524321 EQU524321 FAQ524321 FKM524321 FUI524321 GEE524321 GOA524321 GXW524321 HHS524321 HRO524321 IBK524321 ILG524321 IVC524321 JEY524321 JOU524321 JYQ524321 KIM524321 KSI524321 LCE524321 LMA524321 LVW524321 MFS524321 MPO524321 MZK524321 NJG524321 NTC524321 OCY524321 OMU524321 OWQ524321 PGM524321 PQI524321 QAE524321 QKA524321 QTW524321 RDS524321 RNO524321 RXK524321 SHG524321 SRC524321 TAY524321 TKU524321 TUQ524321 UEM524321 UOI524321 UYE524321 VIA524321 VRW524321 WBS524321 WLO524321 WVK524321 C589840 IY589857 SU589857 ACQ589857 AMM589857 AWI589857 BGE589857 BQA589857 BZW589857 CJS589857 CTO589857 DDK589857 DNG589857 DXC589857 EGY589857 EQU589857 FAQ589857 FKM589857 FUI589857 GEE589857 GOA589857 GXW589857 HHS589857 HRO589857 IBK589857 ILG589857 IVC589857 JEY589857 JOU589857 JYQ589857 KIM589857 KSI589857 LCE589857 LMA589857 LVW589857 MFS589857 MPO589857 MZK589857 NJG589857 NTC589857 OCY589857 OMU589857 OWQ589857 PGM589857 PQI589857 QAE589857 QKA589857 QTW589857 RDS589857 RNO589857 RXK589857 SHG589857 SRC589857 TAY589857 TKU589857 TUQ589857 UEM589857 UOI589857 UYE589857 VIA589857 VRW589857 WBS589857 WLO589857 WVK589857 C655376 IY655393 SU655393 ACQ655393 AMM655393 AWI655393 BGE655393 BQA655393 BZW655393 CJS655393 CTO655393 DDK655393 DNG655393 DXC655393 EGY655393 EQU655393 FAQ655393 FKM655393 FUI655393 GEE655393 GOA655393 GXW655393 HHS655393 HRO655393 IBK655393 ILG655393 IVC655393 JEY655393 JOU655393 JYQ655393 KIM655393 KSI655393 LCE655393 LMA655393 LVW655393 MFS655393 MPO655393 MZK655393 NJG655393 NTC655393 OCY655393 OMU655393 OWQ655393 PGM655393 PQI655393 QAE655393 QKA655393 QTW655393 RDS655393 RNO655393 RXK655393 SHG655393 SRC655393 TAY655393 TKU655393 TUQ655393 UEM655393 UOI655393 UYE655393 VIA655393 VRW655393 WBS655393 WLO655393 WVK655393 C720912 IY720929 SU720929 ACQ720929 AMM720929 AWI720929 BGE720929 BQA720929 BZW720929 CJS720929 CTO720929 DDK720929 DNG720929 DXC720929 EGY720929 EQU720929 FAQ720929 FKM720929 FUI720929 GEE720929 GOA720929 GXW720929 HHS720929 HRO720929 IBK720929 ILG720929 IVC720929 JEY720929 JOU720929 JYQ720929 KIM720929 KSI720929 LCE720929 LMA720929 LVW720929 MFS720929 MPO720929 MZK720929 NJG720929 NTC720929 OCY720929 OMU720929 OWQ720929 PGM720929 PQI720929 QAE720929 QKA720929 QTW720929 RDS720929 RNO720929 RXK720929 SHG720929 SRC720929 TAY720929 TKU720929 TUQ720929 UEM720929 UOI720929 UYE720929 VIA720929 VRW720929 WBS720929 WLO720929 WVK720929 C786448 IY786465 SU786465 ACQ786465 AMM786465 AWI786465 BGE786465 BQA786465 BZW786465 CJS786465 CTO786465 DDK786465 DNG786465 DXC786465 EGY786465 EQU786465 FAQ786465 FKM786465 FUI786465 GEE786465 GOA786465 GXW786465 HHS786465 HRO786465 IBK786465 ILG786465 IVC786465 JEY786465 JOU786465 JYQ786465 KIM786465 KSI786465 LCE786465 LMA786465 LVW786465 MFS786465 MPO786465 MZK786465 NJG786465 NTC786465 OCY786465 OMU786465 OWQ786465 PGM786465 PQI786465 QAE786465 QKA786465 QTW786465 RDS786465 RNO786465 RXK786465 SHG786465 SRC786465 TAY786465 TKU786465 TUQ786465 UEM786465 UOI786465 UYE786465 VIA786465 VRW786465 WBS786465 WLO786465 WVK786465 C851984 IY852001 SU852001 ACQ852001 AMM852001 AWI852001 BGE852001 BQA852001 BZW852001 CJS852001 CTO852001 DDK852001 DNG852001 DXC852001 EGY852001 EQU852001 FAQ852001 FKM852001 FUI852001 GEE852001 GOA852001 GXW852001 HHS852001 HRO852001 IBK852001 ILG852001 IVC852001 JEY852001 JOU852001 JYQ852001 KIM852001 KSI852001 LCE852001 LMA852001 LVW852001 MFS852001 MPO852001 MZK852001 NJG852001 NTC852001 OCY852001 OMU852001 OWQ852001 PGM852001 PQI852001 QAE852001 QKA852001 QTW852001 RDS852001 RNO852001 RXK852001 SHG852001 SRC852001 TAY852001 TKU852001 TUQ852001 UEM852001 UOI852001 UYE852001 VIA852001 VRW852001 WBS852001 WLO852001 WVK852001 C917520 IY917537 SU917537 ACQ917537 AMM917537 AWI917537 BGE917537 BQA917537 BZW917537 CJS917537 CTO917537 DDK917537 DNG917537 DXC917537 EGY917537 EQU917537 FAQ917537 FKM917537 FUI917537 GEE917537 GOA917537 GXW917537 HHS917537 HRO917537 IBK917537 ILG917537 IVC917537 JEY917537 JOU917537 JYQ917537 KIM917537 KSI917537 LCE917537 LMA917537 LVW917537 MFS917537 MPO917537 MZK917537 NJG917537 NTC917537 OCY917537 OMU917537 OWQ917537 PGM917537 PQI917537 QAE917537 QKA917537 QTW917537 RDS917537 RNO917537 RXK917537 SHG917537 SRC917537 TAY917537 TKU917537 TUQ917537 UEM917537 UOI917537 UYE917537 VIA917537 VRW917537 WBS917537 WLO917537 WVK917537 C983056 IY983073 SU983073 ACQ983073 AMM983073 AWI983073 BGE983073 BQA983073 BZW983073 CJS983073 CTO983073 DDK983073 DNG983073 DXC983073 EGY983073 EQU983073 FAQ983073 FKM983073 FUI983073 GEE983073 GOA983073 GXW983073 HHS983073 HRO983073 IBK983073 ILG983073 IVC983073 JEY983073 JOU983073 JYQ983073 KIM983073 KSI983073 LCE983073 LMA983073 LVW983073 MFS983073 MPO983073 MZK983073 NJG983073 NTC983073 OCY983073 OMU983073 OWQ983073 PGM983073 PQI983073 QAE983073 QKA983073 QTW983073 RDS983073 RNO983073 RXK983073 SHG983073 SRC983073 TAY983073 TKU983073 TUQ983073 UEM983073 UOI983073 UYE983073 VIA983073 VRW983073 WBS983073 WLO983073" xr:uid="{00000000-0002-0000-0100-000001000000}">
      <formula1>B58:B59</formula1>
    </dataValidation>
    <dataValidation type="list" allowBlank="1" showInputMessage="1" showErrorMessage="1" sqref="WVK983076 IY36 SU36 ACQ36 AMM36 AWI36 BGE36 BQA36 BZW36 CJS36 CTO36 DDK36 DNG36 DXC36 EGY36 EQU36 FAQ36 FKM36 FUI36 GEE36 GOA36 GXW36 HHS36 HRO36 IBK36 ILG36 IVC36 JEY36 JOU36 JYQ36 KIM36 KSI36 LCE36 LMA36 LVW36 MFS36 MPO36 MZK36 NJG36 NTC36 OCY36 OMU36 OWQ36 PGM36 PQI36 QAE36 QKA36 QTW36 RDS36 RNO36 RXK36 SHG36 SRC36 TAY36 TKU36 TUQ36 UEM36 UOI36 UYE36 VIA36 VRW36 WBS36 WLO36 WVK36 C65555 IY65572 SU65572 ACQ65572 AMM65572 AWI65572 BGE65572 BQA65572 BZW65572 CJS65572 CTO65572 DDK65572 DNG65572 DXC65572 EGY65572 EQU65572 FAQ65572 FKM65572 FUI65572 GEE65572 GOA65572 GXW65572 HHS65572 HRO65572 IBK65572 ILG65572 IVC65572 JEY65572 JOU65572 JYQ65572 KIM65572 KSI65572 LCE65572 LMA65572 LVW65572 MFS65572 MPO65572 MZK65572 NJG65572 NTC65572 OCY65572 OMU65572 OWQ65572 PGM65572 PQI65572 QAE65572 QKA65572 QTW65572 RDS65572 RNO65572 RXK65572 SHG65572 SRC65572 TAY65572 TKU65572 TUQ65572 UEM65572 UOI65572 UYE65572 VIA65572 VRW65572 WBS65572 WLO65572 WVK65572 C131091 IY131108 SU131108 ACQ131108 AMM131108 AWI131108 BGE131108 BQA131108 BZW131108 CJS131108 CTO131108 DDK131108 DNG131108 DXC131108 EGY131108 EQU131108 FAQ131108 FKM131108 FUI131108 GEE131108 GOA131108 GXW131108 HHS131108 HRO131108 IBK131108 ILG131108 IVC131108 JEY131108 JOU131108 JYQ131108 KIM131108 KSI131108 LCE131108 LMA131108 LVW131108 MFS131108 MPO131108 MZK131108 NJG131108 NTC131108 OCY131108 OMU131108 OWQ131108 PGM131108 PQI131108 QAE131108 QKA131108 QTW131108 RDS131108 RNO131108 RXK131108 SHG131108 SRC131108 TAY131108 TKU131108 TUQ131108 UEM131108 UOI131108 UYE131108 VIA131108 VRW131108 WBS131108 WLO131108 WVK131108 C196627 IY196644 SU196644 ACQ196644 AMM196644 AWI196644 BGE196644 BQA196644 BZW196644 CJS196644 CTO196644 DDK196644 DNG196644 DXC196644 EGY196644 EQU196644 FAQ196644 FKM196644 FUI196644 GEE196644 GOA196644 GXW196644 HHS196644 HRO196644 IBK196644 ILG196644 IVC196644 JEY196644 JOU196644 JYQ196644 KIM196644 KSI196644 LCE196644 LMA196644 LVW196644 MFS196644 MPO196644 MZK196644 NJG196644 NTC196644 OCY196644 OMU196644 OWQ196644 PGM196644 PQI196644 QAE196644 QKA196644 QTW196644 RDS196644 RNO196644 RXK196644 SHG196644 SRC196644 TAY196644 TKU196644 TUQ196644 UEM196644 UOI196644 UYE196644 VIA196644 VRW196644 WBS196644 WLO196644 WVK196644 C262163 IY262180 SU262180 ACQ262180 AMM262180 AWI262180 BGE262180 BQA262180 BZW262180 CJS262180 CTO262180 DDK262180 DNG262180 DXC262180 EGY262180 EQU262180 FAQ262180 FKM262180 FUI262180 GEE262180 GOA262180 GXW262180 HHS262180 HRO262180 IBK262180 ILG262180 IVC262180 JEY262180 JOU262180 JYQ262180 KIM262180 KSI262180 LCE262180 LMA262180 LVW262180 MFS262180 MPO262180 MZK262180 NJG262180 NTC262180 OCY262180 OMU262180 OWQ262180 PGM262180 PQI262180 QAE262180 QKA262180 QTW262180 RDS262180 RNO262180 RXK262180 SHG262180 SRC262180 TAY262180 TKU262180 TUQ262180 UEM262180 UOI262180 UYE262180 VIA262180 VRW262180 WBS262180 WLO262180 WVK262180 C327699 IY327716 SU327716 ACQ327716 AMM327716 AWI327716 BGE327716 BQA327716 BZW327716 CJS327716 CTO327716 DDK327716 DNG327716 DXC327716 EGY327716 EQU327716 FAQ327716 FKM327716 FUI327716 GEE327716 GOA327716 GXW327716 HHS327716 HRO327716 IBK327716 ILG327716 IVC327716 JEY327716 JOU327716 JYQ327716 KIM327716 KSI327716 LCE327716 LMA327716 LVW327716 MFS327716 MPO327716 MZK327716 NJG327716 NTC327716 OCY327716 OMU327716 OWQ327716 PGM327716 PQI327716 QAE327716 QKA327716 QTW327716 RDS327716 RNO327716 RXK327716 SHG327716 SRC327716 TAY327716 TKU327716 TUQ327716 UEM327716 UOI327716 UYE327716 VIA327716 VRW327716 WBS327716 WLO327716 WVK327716 C393235 IY393252 SU393252 ACQ393252 AMM393252 AWI393252 BGE393252 BQA393252 BZW393252 CJS393252 CTO393252 DDK393252 DNG393252 DXC393252 EGY393252 EQU393252 FAQ393252 FKM393252 FUI393252 GEE393252 GOA393252 GXW393252 HHS393252 HRO393252 IBK393252 ILG393252 IVC393252 JEY393252 JOU393252 JYQ393252 KIM393252 KSI393252 LCE393252 LMA393252 LVW393252 MFS393252 MPO393252 MZK393252 NJG393252 NTC393252 OCY393252 OMU393252 OWQ393252 PGM393252 PQI393252 QAE393252 QKA393252 QTW393252 RDS393252 RNO393252 RXK393252 SHG393252 SRC393252 TAY393252 TKU393252 TUQ393252 UEM393252 UOI393252 UYE393252 VIA393252 VRW393252 WBS393252 WLO393252 WVK393252 C458771 IY458788 SU458788 ACQ458788 AMM458788 AWI458788 BGE458788 BQA458788 BZW458788 CJS458788 CTO458788 DDK458788 DNG458788 DXC458788 EGY458788 EQU458788 FAQ458788 FKM458788 FUI458788 GEE458788 GOA458788 GXW458788 HHS458788 HRO458788 IBK458788 ILG458788 IVC458788 JEY458788 JOU458788 JYQ458788 KIM458788 KSI458788 LCE458788 LMA458788 LVW458788 MFS458788 MPO458788 MZK458788 NJG458788 NTC458788 OCY458788 OMU458788 OWQ458788 PGM458788 PQI458788 QAE458788 QKA458788 QTW458788 RDS458788 RNO458788 RXK458788 SHG458788 SRC458788 TAY458788 TKU458788 TUQ458788 UEM458788 UOI458788 UYE458788 VIA458788 VRW458788 WBS458788 WLO458788 WVK458788 C524307 IY524324 SU524324 ACQ524324 AMM524324 AWI524324 BGE524324 BQA524324 BZW524324 CJS524324 CTO524324 DDK524324 DNG524324 DXC524324 EGY524324 EQU524324 FAQ524324 FKM524324 FUI524324 GEE524324 GOA524324 GXW524324 HHS524324 HRO524324 IBK524324 ILG524324 IVC524324 JEY524324 JOU524324 JYQ524324 KIM524324 KSI524324 LCE524324 LMA524324 LVW524324 MFS524324 MPO524324 MZK524324 NJG524324 NTC524324 OCY524324 OMU524324 OWQ524324 PGM524324 PQI524324 QAE524324 QKA524324 QTW524324 RDS524324 RNO524324 RXK524324 SHG524324 SRC524324 TAY524324 TKU524324 TUQ524324 UEM524324 UOI524324 UYE524324 VIA524324 VRW524324 WBS524324 WLO524324 WVK524324 C589843 IY589860 SU589860 ACQ589860 AMM589860 AWI589860 BGE589860 BQA589860 BZW589860 CJS589860 CTO589860 DDK589860 DNG589860 DXC589860 EGY589860 EQU589860 FAQ589860 FKM589860 FUI589860 GEE589860 GOA589860 GXW589860 HHS589860 HRO589860 IBK589860 ILG589860 IVC589860 JEY589860 JOU589860 JYQ589860 KIM589860 KSI589860 LCE589860 LMA589860 LVW589860 MFS589860 MPO589860 MZK589860 NJG589860 NTC589860 OCY589860 OMU589860 OWQ589860 PGM589860 PQI589860 QAE589860 QKA589860 QTW589860 RDS589860 RNO589860 RXK589860 SHG589860 SRC589860 TAY589860 TKU589860 TUQ589860 UEM589860 UOI589860 UYE589860 VIA589860 VRW589860 WBS589860 WLO589860 WVK589860 C655379 IY655396 SU655396 ACQ655396 AMM655396 AWI655396 BGE655396 BQA655396 BZW655396 CJS655396 CTO655396 DDK655396 DNG655396 DXC655396 EGY655396 EQU655396 FAQ655396 FKM655396 FUI655396 GEE655396 GOA655396 GXW655396 HHS655396 HRO655396 IBK655396 ILG655396 IVC655396 JEY655396 JOU655396 JYQ655396 KIM655396 KSI655396 LCE655396 LMA655396 LVW655396 MFS655396 MPO655396 MZK655396 NJG655396 NTC655396 OCY655396 OMU655396 OWQ655396 PGM655396 PQI655396 QAE655396 QKA655396 QTW655396 RDS655396 RNO655396 RXK655396 SHG655396 SRC655396 TAY655396 TKU655396 TUQ655396 UEM655396 UOI655396 UYE655396 VIA655396 VRW655396 WBS655396 WLO655396 WVK655396 C720915 IY720932 SU720932 ACQ720932 AMM720932 AWI720932 BGE720932 BQA720932 BZW720932 CJS720932 CTO720932 DDK720932 DNG720932 DXC720932 EGY720932 EQU720932 FAQ720932 FKM720932 FUI720932 GEE720932 GOA720932 GXW720932 HHS720932 HRO720932 IBK720932 ILG720932 IVC720932 JEY720932 JOU720932 JYQ720932 KIM720932 KSI720932 LCE720932 LMA720932 LVW720932 MFS720932 MPO720932 MZK720932 NJG720932 NTC720932 OCY720932 OMU720932 OWQ720932 PGM720932 PQI720932 QAE720932 QKA720932 QTW720932 RDS720932 RNO720932 RXK720932 SHG720932 SRC720932 TAY720932 TKU720932 TUQ720932 UEM720932 UOI720932 UYE720932 VIA720932 VRW720932 WBS720932 WLO720932 WVK720932 C786451 IY786468 SU786468 ACQ786468 AMM786468 AWI786468 BGE786468 BQA786468 BZW786468 CJS786468 CTO786468 DDK786468 DNG786468 DXC786468 EGY786468 EQU786468 FAQ786468 FKM786468 FUI786468 GEE786468 GOA786468 GXW786468 HHS786468 HRO786468 IBK786468 ILG786468 IVC786468 JEY786468 JOU786468 JYQ786468 KIM786468 KSI786468 LCE786468 LMA786468 LVW786468 MFS786468 MPO786468 MZK786468 NJG786468 NTC786468 OCY786468 OMU786468 OWQ786468 PGM786468 PQI786468 QAE786468 QKA786468 QTW786468 RDS786468 RNO786468 RXK786468 SHG786468 SRC786468 TAY786468 TKU786468 TUQ786468 UEM786468 UOI786468 UYE786468 VIA786468 VRW786468 WBS786468 WLO786468 WVK786468 C851987 IY852004 SU852004 ACQ852004 AMM852004 AWI852004 BGE852004 BQA852004 BZW852004 CJS852004 CTO852004 DDK852004 DNG852004 DXC852004 EGY852004 EQU852004 FAQ852004 FKM852004 FUI852004 GEE852004 GOA852004 GXW852004 HHS852004 HRO852004 IBK852004 ILG852004 IVC852004 JEY852004 JOU852004 JYQ852004 KIM852004 KSI852004 LCE852004 LMA852004 LVW852004 MFS852004 MPO852004 MZK852004 NJG852004 NTC852004 OCY852004 OMU852004 OWQ852004 PGM852004 PQI852004 QAE852004 QKA852004 QTW852004 RDS852004 RNO852004 RXK852004 SHG852004 SRC852004 TAY852004 TKU852004 TUQ852004 UEM852004 UOI852004 UYE852004 VIA852004 VRW852004 WBS852004 WLO852004 WVK852004 C917523 IY917540 SU917540 ACQ917540 AMM917540 AWI917540 BGE917540 BQA917540 BZW917540 CJS917540 CTO917540 DDK917540 DNG917540 DXC917540 EGY917540 EQU917540 FAQ917540 FKM917540 FUI917540 GEE917540 GOA917540 GXW917540 HHS917540 HRO917540 IBK917540 ILG917540 IVC917540 JEY917540 JOU917540 JYQ917540 KIM917540 KSI917540 LCE917540 LMA917540 LVW917540 MFS917540 MPO917540 MZK917540 NJG917540 NTC917540 OCY917540 OMU917540 OWQ917540 PGM917540 PQI917540 QAE917540 QKA917540 QTW917540 RDS917540 RNO917540 RXK917540 SHG917540 SRC917540 TAY917540 TKU917540 TUQ917540 UEM917540 UOI917540 UYE917540 VIA917540 VRW917540 WBS917540 WLO917540 WVK917540 C983059 IY983076 SU983076 ACQ983076 AMM983076 AWI983076 BGE983076 BQA983076 BZW983076 CJS983076 CTO983076 DDK983076 DNG983076 DXC983076 EGY983076 EQU983076 FAQ983076 FKM983076 FUI983076 GEE983076 GOA983076 GXW983076 HHS983076 HRO983076 IBK983076 ILG983076 IVC983076 JEY983076 JOU983076 JYQ983076 KIM983076 KSI983076 LCE983076 LMA983076 LVW983076 MFS983076 MPO983076 MZK983076 NJG983076 NTC983076 OCY983076 OMU983076 OWQ983076 PGM983076 PQI983076 QAE983076 QKA983076 QTW983076 RDS983076 RNO983076 RXK983076 SHG983076 SRC983076 TAY983076 TKU983076 TUQ983076 UEM983076 UOI983076 UYE983076 VIA983076 VRW983076 WBS983076 WLO983076" xr:uid="{00000000-0002-0000-0100-000002000000}">
      <formula1>EinsatzJaNein</formula1>
    </dataValidation>
    <dataValidation type="list" operator="equal" allowBlank="1" showInputMessage="1" showErrorMessage="1" sqref="D131090 D196626 D262162 D327698 D393234 D458770 D524306 D589842 D655378 D720914 D786450 D851986 D917522 D983058 D65554" xr:uid="{00000000-0002-0000-0100-000003000000}">
      <formula1>C65577:C65580</formula1>
    </dataValidation>
    <dataValidation type="list" allowBlank="1" showInputMessage="1" showErrorMessage="1" sqref="IZ34 WVL983074 WLP983074 WBT983074 VRX983074 VIB983074 UYF983074 UOJ983074 UEN983074 TUR983074 TKV983074 TAZ983074 SRD983074 SHH983074 RXL983074 RNP983074 RDT983074 QTX983074 QKB983074 QAF983074 PQJ983074 PGN983074 OWR983074 OMV983074 OCZ983074 NTD983074 NJH983074 MZL983074 MPP983074 MFT983074 LVX983074 LMB983074 LCF983074 KSJ983074 KIN983074 JYR983074 JOV983074 JEZ983074 IVD983074 ILH983074 IBL983074 HRP983074 HHT983074 GXX983074 GOB983074 GEF983074 FUJ983074 FKN983074 FAR983074 EQV983074 EGZ983074 DXD983074 DNH983074 DDL983074 CTP983074 CJT983074 BZX983074 BQB983074 BGF983074 AWJ983074 AMN983074 ACR983074 SV983074 IZ983074 D983059 WVL917538 WLP917538 WBT917538 VRX917538 VIB917538 UYF917538 UOJ917538 UEN917538 TUR917538 TKV917538 TAZ917538 SRD917538 SHH917538 RXL917538 RNP917538 RDT917538 QTX917538 QKB917538 QAF917538 PQJ917538 PGN917538 OWR917538 OMV917538 OCZ917538 NTD917538 NJH917538 MZL917538 MPP917538 MFT917538 LVX917538 LMB917538 LCF917538 KSJ917538 KIN917538 JYR917538 JOV917538 JEZ917538 IVD917538 ILH917538 IBL917538 HRP917538 HHT917538 GXX917538 GOB917538 GEF917538 FUJ917538 FKN917538 FAR917538 EQV917538 EGZ917538 DXD917538 DNH917538 DDL917538 CTP917538 CJT917538 BZX917538 BQB917538 BGF917538 AWJ917538 AMN917538 ACR917538 SV917538 IZ917538 D917523 WVL852002 WLP852002 WBT852002 VRX852002 VIB852002 UYF852002 UOJ852002 UEN852002 TUR852002 TKV852002 TAZ852002 SRD852002 SHH852002 RXL852002 RNP852002 RDT852002 QTX852002 QKB852002 QAF852002 PQJ852002 PGN852002 OWR852002 OMV852002 OCZ852002 NTD852002 NJH852002 MZL852002 MPP852002 MFT852002 LVX852002 LMB852002 LCF852002 KSJ852002 KIN852002 JYR852002 JOV852002 JEZ852002 IVD852002 ILH852002 IBL852002 HRP852002 HHT852002 GXX852002 GOB852002 GEF852002 FUJ852002 FKN852002 FAR852002 EQV852002 EGZ852002 DXD852002 DNH852002 DDL852002 CTP852002 CJT852002 BZX852002 BQB852002 BGF852002 AWJ852002 AMN852002 ACR852002 SV852002 IZ852002 D851987 WVL786466 WLP786466 WBT786466 VRX786466 VIB786466 UYF786466 UOJ786466 UEN786466 TUR786466 TKV786466 TAZ786466 SRD786466 SHH786466 RXL786466 RNP786466 RDT786466 QTX786466 QKB786466 QAF786466 PQJ786466 PGN786466 OWR786466 OMV786466 OCZ786466 NTD786466 NJH786466 MZL786466 MPP786466 MFT786466 LVX786466 LMB786466 LCF786466 KSJ786466 KIN786466 JYR786466 JOV786466 JEZ786466 IVD786466 ILH786466 IBL786466 HRP786466 HHT786466 GXX786466 GOB786466 GEF786466 FUJ786466 FKN786466 FAR786466 EQV786466 EGZ786466 DXD786466 DNH786466 DDL786466 CTP786466 CJT786466 BZX786466 BQB786466 BGF786466 AWJ786466 AMN786466 ACR786466 SV786466 IZ786466 D786451 WVL720930 WLP720930 WBT720930 VRX720930 VIB720930 UYF720930 UOJ720930 UEN720930 TUR720930 TKV720930 TAZ720930 SRD720930 SHH720930 RXL720930 RNP720930 RDT720930 QTX720930 QKB720930 QAF720930 PQJ720930 PGN720930 OWR720930 OMV720930 OCZ720930 NTD720930 NJH720930 MZL720930 MPP720930 MFT720930 LVX720930 LMB720930 LCF720930 KSJ720930 KIN720930 JYR720930 JOV720930 JEZ720930 IVD720930 ILH720930 IBL720930 HRP720930 HHT720930 GXX720930 GOB720930 GEF720930 FUJ720930 FKN720930 FAR720930 EQV720930 EGZ720930 DXD720930 DNH720930 DDL720930 CTP720930 CJT720930 BZX720930 BQB720930 BGF720930 AWJ720930 AMN720930 ACR720930 SV720930 IZ720930 D720915 WVL655394 WLP655394 WBT655394 VRX655394 VIB655394 UYF655394 UOJ655394 UEN655394 TUR655394 TKV655394 TAZ655394 SRD655394 SHH655394 RXL655394 RNP655394 RDT655394 QTX655394 QKB655394 QAF655394 PQJ655394 PGN655394 OWR655394 OMV655394 OCZ655394 NTD655394 NJH655394 MZL655394 MPP655394 MFT655394 LVX655394 LMB655394 LCF655394 KSJ655394 KIN655394 JYR655394 JOV655394 JEZ655394 IVD655394 ILH655394 IBL655394 HRP655394 HHT655394 GXX655394 GOB655394 GEF655394 FUJ655394 FKN655394 FAR655394 EQV655394 EGZ655394 DXD655394 DNH655394 DDL655394 CTP655394 CJT655394 BZX655394 BQB655394 BGF655394 AWJ655394 AMN655394 ACR655394 SV655394 IZ655394 D655379 WVL589858 WLP589858 WBT589858 VRX589858 VIB589858 UYF589858 UOJ589858 UEN589858 TUR589858 TKV589858 TAZ589858 SRD589858 SHH589858 RXL589858 RNP589858 RDT589858 QTX589858 QKB589858 QAF589858 PQJ589858 PGN589858 OWR589858 OMV589858 OCZ589858 NTD589858 NJH589858 MZL589858 MPP589858 MFT589858 LVX589858 LMB589858 LCF589858 KSJ589858 KIN589858 JYR589858 JOV589858 JEZ589858 IVD589858 ILH589858 IBL589858 HRP589858 HHT589858 GXX589858 GOB589858 GEF589858 FUJ589858 FKN589858 FAR589858 EQV589858 EGZ589858 DXD589858 DNH589858 DDL589858 CTP589858 CJT589858 BZX589858 BQB589858 BGF589858 AWJ589858 AMN589858 ACR589858 SV589858 IZ589858 D589843 WVL524322 WLP524322 WBT524322 VRX524322 VIB524322 UYF524322 UOJ524322 UEN524322 TUR524322 TKV524322 TAZ524322 SRD524322 SHH524322 RXL524322 RNP524322 RDT524322 QTX524322 QKB524322 QAF524322 PQJ524322 PGN524322 OWR524322 OMV524322 OCZ524322 NTD524322 NJH524322 MZL524322 MPP524322 MFT524322 LVX524322 LMB524322 LCF524322 KSJ524322 KIN524322 JYR524322 JOV524322 JEZ524322 IVD524322 ILH524322 IBL524322 HRP524322 HHT524322 GXX524322 GOB524322 GEF524322 FUJ524322 FKN524322 FAR524322 EQV524322 EGZ524322 DXD524322 DNH524322 DDL524322 CTP524322 CJT524322 BZX524322 BQB524322 BGF524322 AWJ524322 AMN524322 ACR524322 SV524322 IZ524322 D524307 WVL458786 WLP458786 WBT458786 VRX458786 VIB458786 UYF458786 UOJ458786 UEN458786 TUR458786 TKV458786 TAZ458786 SRD458786 SHH458786 RXL458786 RNP458786 RDT458786 QTX458786 QKB458786 QAF458786 PQJ458786 PGN458786 OWR458786 OMV458786 OCZ458786 NTD458786 NJH458786 MZL458786 MPP458786 MFT458786 LVX458786 LMB458786 LCF458786 KSJ458786 KIN458786 JYR458786 JOV458786 JEZ458786 IVD458786 ILH458786 IBL458786 HRP458786 HHT458786 GXX458786 GOB458786 GEF458786 FUJ458786 FKN458786 FAR458786 EQV458786 EGZ458786 DXD458786 DNH458786 DDL458786 CTP458786 CJT458786 BZX458786 BQB458786 BGF458786 AWJ458786 AMN458786 ACR458786 SV458786 IZ458786 D458771 WVL393250 WLP393250 WBT393250 VRX393250 VIB393250 UYF393250 UOJ393250 UEN393250 TUR393250 TKV393250 TAZ393250 SRD393250 SHH393250 RXL393250 RNP393250 RDT393250 QTX393250 QKB393250 QAF393250 PQJ393250 PGN393250 OWR393250 OMV393250 OCZ393250 NTD393250 NJH393250 MZL393250 MPP393250 MFT393250 LVX393250 LMB393250 LCF393250 KSJ393250 KIN393250 JYR393250 JOV393250 JEZ393250 IVD393250 ILH393250 IBL393250 HRP393250 HHT393250 GXX393250 GOB393250 GEF393250 FUJ393250 FKN393250 FAR393250 EQV393250 EGZ393250 DXD393250 DNH393250 DDL393250 CTP393250 CJT393250 BZX393250 BQB393250 BGF393250 AWJ393250 AMN393250 ACR393250 SV393250 IZ393250 D393235 WVL327714 WLP327714 WBT327714 VRX327714 VIB327714 UYF327714 UOJ327714 UEN327714 TUR327714 TKV327714 TAZ327714 SRD327714 SHH327714 RXL327714 RNP327714 RDT327714 QTX327714 QKB327714 QAF327714 PQJ327714 PGN327714 OWR327714 OMV327714 OCZ327714 NTD327714 NJH327714 MZL327714 MPP327714 MFT327714 LVX327714 LMB327714 LCF327714 KSJ327714 KIN327714 JYR327714 JOV327714 JEZ327714 IVD327714 ILH327714 IBL327714 HRP327714 HHT327714 GXX327714 GOB327714 GEF327714 FUJ327714 FKN327714 FAR327714 EQV327714 EGZ327714 DXD327714 DNH327714 DDL327714 CTP327714 CJT327714 BZX327714 BQB327714 BGF327714 AWJ327714 AMN327714 ACR327714 SV327714 IZ327714 D327699 WVL262178 WLP262178 WBT262178 VRX262178 VIB262178 UYF262178 UOJ262178 UEN262178 TUR262178 TKV262178 TAZ262178 SRD262178 SHH262178 RXL262178 RNP262178 RDT262178 QTX262178 QKB262178 QAF262178 PQJ262178 PGN262178 OWR262178 OMV262178 OCZ262178 NTD262178 NJH262178 MZL262178 MPP262178 MFT262178 LVX262178 LMB262178 LCF262178 KSJ262178 KIN262178 JYR262178 JOV262178 JEZ262178 IVD262178 ILH262178 IBL262178 HRP262178 HHT262178 GXX262178 GOB262178 GEF262178 FUJ262178 FKN262178 FAR262178 EQV262178 EGZ262178 DXD262178 DNH262178 DDL262178 CTP262178 CJT262178 BZX262178 BQB262178 BGF262178 AWJ262178 AMN262178 ACR262178 SV262178 IZ262178 D262163 WVL196642 WLP196642 WBT196642 VRX196642 VIB196642 UYF196642 UOJ196642 UEN196642 TUR196642 TKV196642 TAZ196642 SRD196642 SHH196642 RXL196642 RNP196642 RDT196642 QTX196642 QKB196642 QAF196642 PQJ196642 PGN196642 OWR196642 OMV196642 OCZ196642 NTD196642 NJH196642 MZL196642 MPP196642 MFT196642 LVX196642 LMB196642 LCF196642 KSJ196642 KIN196642 JYR196642 JOV196642 JEZ196642 IVD196642 ILH196642 IBL196642 HRP196642 HHT196642 GXX196642 GOB196642 GEF196642 FUJ196642 FKN196642 FAR196642 EQV196642 EGZ196642 DXD196642 DNH196642 DDL196642 CTP196642 CJT196642 BZX196642 BQB196642 BGF196642 AWJ196642 AMN196642 ACR196642 SV196642 IZ196642 D196627 WVL131106 WLP131106 WBT131106 VRX131106 VIB131106 UYF131106 UOJ131106 UEN131106 TUR131106 TKV131106 TAZ131106 SRD131106 SHH131106 RXL131106 RNP131106 RDT131106 QTX131106 QKB131106 QAF131106 PQJ131106 PGN131106 OWR131106 OMV131106 OCZ131106 NTD131106 NJH131106 MZL131106 MPP131106 MFT131106 LVX131106 LMB131106 LCF131106 KSJ131106 KIN131106 JYR131106 JOV131106 JEZ131106 IVD131106 ILH131106 IBL131106 HRP131106 HHT131106 GXX131106 GOB131106 GEF131106 FUJ131106 FKN131106 FAR131106 EQV131106 EGZ131106 DXD131106 DNH131106 DDL131106 CTP131106 CJT131106 BZX131106 BQB131106 BGF131106 AWJ131106 AMN131106 ACR131106 SV131106 IZ131106 D131091 WVL65570 WLP65570 WBT65570 VRX65570 VIB65570 UYF65570 UOJ65570 UEN65570 TUR65570 TKV65570 TAZ65570 SRD65570 SHH65570 RXL65570 RNP65570 RDT65570 QTX65570 QKB65570 QAF65570 PQJ65570 PGN65570 OWR65570 OMV65570 OCZ65570 NTD65570 NJH65570 MZL65570 MPP65570 MFT65570 LVX65570 LMB65570 LCF65570 KSJ65570 KIN65570 JYR65570 JOV65570 JEZ65570 IVD65570 ILH65570 IBL65570 HRP65570 HHT65570 GXX65570 GOB65570 GEF65570 FUJ65570 FKN65570 FAR65570 EQV65570 EGZ65570 DXD65570 DNH65570 DDL65570 CTP65570 CJT65570 BZX65570 BQB65570 BGF65570 AWJ65570 AMN65570 ACR65570 SV65570 IZ65570 D65555 WVL34 WLP34 WBT34 VRX34 VIB34 UYF34 UOJ34 UEN34 TUR34 TKV34 TAZ34 SRD34 SHH34 RXL34 RNP34 RDT34 QTX34 QKB34 QAF34 PQJ34 PGN34 OWR34 OMV34 OCZ34 NTD34 NJH34 MZL34 MPP34 MFT34 LVX34 LMB34 LCF34 KSJ34 KIN34 JYR34 JOV34 JEZ34 IVD34 ILH34 IBL34 HRP34 HHT34 GXX34 GOB34 GEF34 FUJ34 FKN34 FAR34 EQV34 EGZ34 DXD34 DNH34 DDL34 CTP34 CJT34 BZX34 BQB34 BGF34 AWJ34 AMN34 ACR34 SV34" xr:uid="{00000000-0002-0000-0100-000004000000}">
      <formula1>#REF!</formula1>
    </dataValidation>
  </dataValidations>
  <pageMargins left="0.70866141732283472" right="0.70866141732283472" top="0.78740157480314965" bottom="0.78740157480314965"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96"/>
  <sheetViews>
    <sheetView workbookViewId="0"/>
  </sheetViews>
  <sheetFormatPr baseColWidth="10" defaultRowHeight="15" x14ac:dyDescent="0.25"/>
  <cols>
    <col min="1" max="1" width="3.85546875" style="2" customWidth="1"/>
    <col min="2" max="2" width="44.140625" style="2" customWidth="1"/>
    <col min="3" max="3" width="18.42578125" style="2" customWidth="1"/>
    <col min="4" max="4" width="18.42578125" style="2" bestFit="1" customWidth="1"/>
    <col min="5" max="256" width="11.42578125" style="2"/>
    <col min="257" max="257" width="3.85546875" style="2" customWidth="1"/>
    <col min="258" max="258" width="44.140625" style="2" customWidth="1"/>
    <col min="259" max="259" width="18.42578125" style="2" customWidth="1"/>
    <col min="260" max="260" width="18.42578125" style="2" bestFit="1" customWidth="1"/>
    <col min="261" max="512" width="11.42578125" style="2"/>
    <col min="513" max="513" width="3.85546875" style="2" customWidth="1"/>
    <col min="514" max="514" width="44.140625" style="2" customWidth="1"/>
    <col min="515" max="515" width="18.42578125" style="2" customWidth="1"/>
    <col min="516" max="516" width="18.42578125" style="2" bestFit="1" customWidth="1"/>
    <col min="517" max="768" width="11.42578125" style="2"/>
    <col min="769" max="769" width="3.85546875" style="2" customWidth="1"/>
    <col min="770" max="770" width="44.140625" style="2" customWidth="1"/>
    <col min="771" max="771" width="18.42578125" style="2" customWidth="1"/>
    <col min="772" max="772" width="18.42578125" style="2" bestFit="1" customWidth="1"/>
    <col min="773" max="1024" width="11.42578125" style="2"/>
    <col min="1025" max="1025" width="3.85546875" style="2" customWidth="1"/>
    <col min="1026" max="1026" width="44.140625" style="2" customWidth="1"/>
    <col min="1027" max="1027" width="18.42578125" style="2" customWidth="1"/>
    <col min="1028" max="1028" width="18.42578125" style="2" bestFit="1" customWidth="1"/>
    <col min="1029" max="1280" width="11.42578125" style="2"/>
    <col min="1281" max="1281" width="3.85546875" style="2" customWidth="1"/>
    <col min="1282" max="1282" width="44.140625" style="2" customWidth="1"/>
    <col min="1283" max="1283" width="18.42578125" style="2" customWidth="1"/>
    <col min="1284" max="1284" width="18.42578125" style="2" bestFit="1" customWidth="1"/>
    <col min="1285" max="1536" width="11.42578125" style="2"/>
    <col min="1537" max="1537" width="3.85546875" style="2" customWidth="1"/>
    <col min="1538" max="1538" width="44.140625" style="2" customWidth="1"/>
    <col min="1539" max="1539" width="18.42578125" style="2" customWidth="1"/>
    <col min="1540" max="1540" width="18.42578125" style="2" bestFit="1" customWidth="1"/>
    <col min="1541" max="1792" width="11.42578125" style="2"/>
    <col min="1793" max="1793" width="3.85546875" style="2" customWidth="1"/>
    <col min="1794" max="1794" width="44.140625" style="2" customWidth="1"/>
    <col min="1795" max="1795" width="18.42578125" style="2" customWidth="1"/>
    <col min="1796" max="1796" width="18.42578125" style="2" bestFit="1" customWidth="1"/>
    <col min="1797" max="2048" width="11.42578125" style="2"/>
    <col min="2049" max="2049" width="3.85546875" style="2" customWidth="1"/>
    <col min="2050" max="2050" width="44.140625" style="2" customWidth="1"/>
    <col min="2051" max="2051" width="18.42578125" style="2" customWidth="1"/>
    <col min="2052" max="2052" width="18.42578125" style="2" bestFit="1" customWidth="1"/>
    <col min="2053" max="2304" width="11.42578125" style="2"/>
    <col min="2305" max="2305" width="3.85546875" style="2" customWidth="1"/>
    <col min="2306" max="2306" width="44.140625" style="2" customWidth="1"/>
    <col min="2307" max="2307" width="18.42578125" style="2" customWidth="1"/>
    <col min="2308" max="2308" width="18.42578125" style="2" bestFit="1" customWidth="1"/>
    <col min="2309" max="2560" width="11.42578125" style="2"/>
    <col min="2561" max="2561" width="3.85546875" style="2" customWidth="1"/>
    <col min="2562" max="2562" width="44.140625" style="2" customWidth="1"/>
    <col min="2563" max="2563" width="18.42578125" style="2" customWidth="1"/>
    <col min="2564" max="2564" width="18.42578125" style="2" bestFit="1" customWidth="1"/>
    <col min="2565" max="2816" width="11.42578125" style="2"/>
    <col min="2817" max="2817" width="3.85546875" style="2" customWidth="1"/>
    <col min="2818" max="2818" width="44.140625" style="2" customWidth="1"/>
    <col min="2819" max="2819" width="18.42578125" style="2" customWidth="1"/>
    <col min="2820" max="2820" width="18.42578125" style="2" bestFit="1" customWidth="1"/>
    <col min="2821" max="3072" width="11.42578125" style="2"/>
    <col min="3073" max="3073" width="3.85546875" style="2" customWidth="1"/>
    <col min="3074" max="3074" width="44.140625" style="2" customWidth="1"/>
    <col min="3075" max="3075" width="18.42578125" style="2" customWidth="1"/>
    <col min="3076" max="3076" width="18.42578125" style="2" bestFit="1" customWidth="1"/>
    <col min="3077" max="3328" width="11.42578125" style="2"/>
    <col min="3329" max="3329" width="3.85546875" style="2" customWidth="1"/>
    <col min="3330" max="3330" width="44.140625" style="2" customWidth="1"/>
    <col min="3331" max="3331" width="18.42578125" style="2" customWidth="1"/>
    <col min="3332" max="3332" width="18.42578125" style="2" bestFit="1" customWidth="1"/>
    <col min="3333" max="3584" width="11.42578125" style="2"/>
    <col min="3585" max="3585" width="3.85546875" style="2" customWidth="1"/>
    <col min="3586" max="3586" width="44.140625" style="2" customWidth="1"/>
    <col min="3587" max="3587" width="18.42578125" style="2" customWidth="1"/>
    <col min="3588" max="3588" width="18.42578125" style="2" bestFit="1" customWidth="1"/>
    <col min="3589" max="3840" width="11.42578125" style="2"/>
    <col min="3841" max="3841" width="3.85546875" style="2" customWidth="1"/>
    <col min="3842" max="3842" width="44.140625" style="2" customWidth="1"/>
    <col min="3843" max="3843" width="18.42578125" style="2" customWidth="1"/>
    <col min="3844" max="3844" width="18.42578125" style="2" bestFit="1" customWidth="1"/>
    <col min="3845" max="4096" width="11.42578125" style="2"/>
    <col min="4097" max="4097" width="3.85546875" style="2" customWidth="1"/>
    <col min="4098" max="4098" width="44.140625" style="2" customWidth="1"/>
    <col min="4099" max="4099" width="18.42578125" style="2" customWidth="1"/>
    <col min="4100" max="4100" width="18.42578125" style="2" bestFit="1" customWidth="1"/>
    <col min="4101" max="4352" width="11.42578125" style="2"/>
    <col min="4353" max="4353" width="3.85546875" style="2" customWidth="1"/>
    <col min="4354" max="4354" width="44.140625" style="2" customWidth="1"/>
    <col min="4355" max="4355" width="18.42578125" style="2" customWidth="1"/>
    <col min="4356" max="4356" width="18.42578125" style="2" bestFit="1" customWidth="1"/>
    <col min="4357" max="4608" width="11.42578125" style="2"/>
    <col min="4609" max="4609" width="3.85546875" style="2" customWidth="1"/>
    <col min="4610" max="4610" width="44.140625" style="2" customWidth="1"/>
    <col min="4611" max="4611" width="18.42578125" style="2" customWidth="1"/>
    <col min="4612" max="4612" width="18.42578125" style="2" bestFit="1" customWidth="1"/>
    <col min="4613" max="4864" width="11.42578125" style="2"/>
    <col min="4865" max="4865" width="3.85546875" style="2" customWidth="1"/>
    <col min="4866" max="4866" width="44.140625" style="2" customWidth="1"/>
    <col min="4867" max="4867" width="18.42578125" style="2" customWidth="1"/>
    <col min="4868" max="4868" width="18.42578125" style="2" bestFit="1" customWidth="1"/>
    <col min="4869" max="5120" width="11.42578125" style="2"/>
    <col min="5121" max="5121" width="3.85546875" style="2" customWidth="1"/>
    <col min="5122" max="5122" width="44.140625" style="2" customWidth="1"/>
    <col min="5123" max="5123" width="18.42578125" style="2" customWidth="1"/>
    <col min="5124" max="5124" width="18.42578125" style="2" bestFit="1" customWidth="1"/>
    <col min="5125" max="5376" width="11.42578125" style="2"/>
    <col min="5377" max="5377" width="3.85546875" style="2" customWidth="1"/>
    <col min="5378" max="5378" width="44.140625" style="2" customWidth="1"/>
    <col min="5379" max="5379" width="18.42578125" style="2" customWidth="1"/>
    <col min="5380" max="5380" width="18.42578125" style="2" bestFit="1" customWidth="1"/>
    <col min="5381" max="5632" width="11.42578125" style="2"/>
    <col min="5633" max="5633" width="3.85546875" style="2" customWidth="1"/>
    <col min="5634" max="5634" width="44.140625" style="2" customWidth="1"/>
    <col min="5635" max="5635" width="18.42578125" style="2" customWidth="1"/>
    <col min="5636" max="5636" width="18.42578125" style="2" bestFit="1" customWidth="1"/>
    <col min="5637" max="5888" width="11.42578125" style="2"/>
    <col min="5889" max="5889" width="3.85546875" style="2" customWidth="1"/>
    <col min="5890" max="5890" width="44.140625" style="2" customWidth="1"/>
    <col min="5891" max="5891" width="18.42578125" style="2" customWidth="1"/>
    <col min="5892" max="5892" width="18.42578125" style="2" bestFit="1" customWidth="1"/>
    <col min="5893" max="6144" width="11.42578125" style="2"/>
    <col min="6145" max="6145" width="3.85546875" style="2" customWidth="1"/>
    <col min="6146" max="6146" width="44.140625" style="2" customWidth="1"/>
    <col min="6147" max="6147" width="18.42578125" style="2" customWidth="1"/>
    <col min="6148" max="6148" width="18.42578125" style="2" bestFit="1" customWidth="1"/>
    <col min="6149" max="6400" width="11.42578125" style="2"/>
    <col min="6401" max="6401" width="3.85546875" style="2" customWidth="1"/>
    <col min="6402" max="6402" width="44.140625" style="2" customWidth="1"/>
    <col min="6403" max="6403" width="18.42578125" style="2" customWidth="1"/>
    <col min="6404" max="6404" width="18.42578125" style="2" bestFit="1" customWidth="1"/>
    <col min="6405" max="6656" width="11.42578125" style="2"/>
    <col min="6657" max="6657" width="3.85546875" style="2" customWidth="1"/>
    <col min="6658" max="6658" width="44.140625" style="2" customWidth="1"/>
    <col min="6659" max="6659" width="18.42578125" style="2" customWidth="1"/>
    <col min="6660" max="6660" width="18.42578125" style="2" bestFit="1" customWidth="1"/>
    <col min="6661" max="6912" width="11.42578125" style="2"/>
    <col min="6913" max="6913" width="3.85546875" style="2" customWidth="1"/>
    <col min="6914" max="6914" width="44.140625" style="2" customWidth="1"/>
    <col min="6915" max="6915" width="18.42578125" style="2" customWidth="1"/>
    <col min="6916" max="6916" width="18.42578125" style="2" bestFit="1" customWidth="1"/>
    <col min="6917" max="7168" width="11.42578125" style="2"/>
    <col min="7169" max="7169" width="3.85546875" style="2" customWidth="1"/>
    <col min="7170" max="7170" width="44.140625" style="2" customWidth="1"/>
    <col min="7171" max="7171" width="18.42578125" style="2" customWidth="1"/>
    <col min="7172" max="7172" width="18.42578125" style="2" bestFit="1" customWidth="1"/>
    <col min="7173" max="7424" width="11.42578125" style="2"/>
    <col min="7425" max="7425" width="3.85546875" style="2" customWidth="1"/>
    <col min="7426" max="7426" width="44.140625" style="2" customWidth="1"/>
    <col min="7427" max="7427" width="18.42578125" style="2" customWidth="1"/>
    <col min="7428" max="7428" width="18.42578125" style="2" bestFit="1" customWidth="1"/>
    <col min="7429" max="7680" width="11.42578125" style="2"/>
    <col min="7681" max="7681" width="3.85546875" style="2" customWidth="1"/>
    <col min="7682" max="7682" width="44.140625" style="2" customWidth="1"/>
    <col min="7683" max="7683" width="18.42578125" style="2" customWidth="1"/>
    <col min="7684" max="7684" width="18.42578125" style="2" bestFit="1" customWidth="1"/>
    <col min="7685" max="7936" width="11.42578125" style="2"/>
    <col min="7937" max="7937" width="3.85546875" style="2" customWidth="1"/>
    <col min="7938" max="7938" width="44.140625" style="2" customWidth="1"/>
    <col min="7939" max="7939" width="18.42578125" style="2" customWidth="1"/>
    <col min="7940" max="7940" width="18.42578125" style="2" bestFit="1" customWidth="1"/>
    <col min="7941" max="8192" width="11.42578125" style="2"/>
    <col min="8193" max="8193" width="3.85546875" style="2" customWidth="1"/>
    <col min="8194" max="8194" width="44.140625" style="2" customWidth="1"/>
    <col min="8195" max="8195" width="18.42578125" style="2" customWidth="1"/>
    <col min="8196" max="8196" width="18.42578125" style="2" bestFit="1" customWidth="1"/>
    <col min="8197" max="8448" width="11.42578125" style="2"/>
    <col min="8449" max="8449" width="3.85546875" style="2" customWidth="1"/>
    <col min="8450" max="8450" width="44.140625" style="2" customWidth="1"/>
    <col min="8451" max="8451" width="18.42578125" style="2" customWidth="1"/>
    <col min="8452" max="8452" width="18.42578125" style="2" bestFit="1" customWidth="1"/>
    <col min="8453" max="8704" width="11.42578125" style="2"/>
    <col min="8705" max="8705" width="3.85546875" style="2" customWidth="1"/>
    <col min="8706" max="8706" width="44.140625" style="2" customWidth="1"/>
    <col min="8707" max="8707" width="18.42578125" style="2" customWidth="1"/>
    <col min="8708" max="8708" width="18.42578125" style="2" bestFit="1" customWidth="1"/>
    <col min="8709" max="8960" width="11.42578125" style="2"/>
    <col min="8961" max="8961" width="3.85546875" style="2" customWidth="1"/>
    <col min="8962" max="8962" width="44.140625" style="2" customWidth="1"/>
    <col min="8963" max="8963" width="18.42578125" style="2" customWidth="1"/>
    <col min="8964" max="8964" width="18.42578125" style="2" bestFit="1" customWidth="1"/>
    <col min="8965" max="9216" width="11.42578125" style="2"/>
    <col min="9217" max="9217" width="3.85546875" style="2" customWidth="1"/>
    <col min="9218" max="9218" width="44.140625" style="2" customWidth="1"/>
    <col min="9219" max="9219" width="18.42578125" style="2" customWidth="1"/>
    <col min="9220" max="9220" width="18.42578125" style="2" bestFit="1" customWidth="1"/>
    <col min="9221" max="9472" width="11.42578125" style="2"/>
    <col min="9473" max="9473" width="3.85546875" style="2" customWidth="1"/>
    <col min="9474" max="9474" width="44.140625" style="2" customWidth="1"/>
    <col min="9475" max="9475" width="18.42578125" style="2" customWidth="1"/>
    <col min="9476" max="9476" width="18.42578125" style="2" bestFit="1" customWidth="1"/>
    <col min="9477" max="9728" width="11.42578125" style="2"/>
    <col min="9729" max="9729" width="3.85546875" style="2" customWidth="1"/>
    <col min="9730" max="9730" width="44.140625" style="2" customWidth="1"/>
    <col min="9731" max="9731" width="18.42578125" style="2" customWidth="1"/>
    <col min="9732" max="9732" width="18.42578125" style="2" bestFit="1" customWidth="1"/>
    <col min="9733" max="9984" width="11.42578125" style="2"/>
    <col min="9985" max="9985" width="3.85546875" style="2" customWidth="1"/>
    <col min="9986" max="9986" width="44.140625" style="2" customWidth="1"/>
    <col min="9987" max="9987" width="18.42578125" style="2" customWidth="1"/>
    <col min="9988" max="9988" width="18.42578125" style="2" bestFit="1" customWidth="1"/>
    <col min="9989" max="10240" width="11.42578125" style="2"/>
    <col min="10241" max="10241" width="3.85546875" style="2" customWidth="1"/>
    <col min="10242" max="10242" width="44.140625" style="2" customWidth="1"/>
    <col min="10243" max="10243" width="18.42578125" style="2" customWidth="1"/>
    <col min="10244" max="10244" width="18.42578125" style="2" bestFit="1" customWidth="1"/>
    <col min="10245" max="10496" width="11.42578125" style="2"/>
    <col min="10497" max="10497" width="3.85546875" style="2" customWidth="1"/>
    <col min="10498" max="10498" width="44.140625" style="2" customWidth="1"/>
    <col min="10499" max="10499" width="18.42578125" style="2" customWidth="1"/>
    <col min="10500" max="10500" width="18.42578125" style="2" bestFit="1" customWidth="1"/>
    <col min="10501" max="10752" width="11.42578125" style="2"/>
    <col min="10753" max="10753" width="3.85546875" style="2" customWidth="1"/>
    <col min="10754" max="10754" width="44.140625" style="2" customWidth="1"/>
    <col min="10755" max="10755" width="18.42578125" style="2" customWidth="1"/>
    <col min="10756" max="10756" width="18.42578125" style="2" bestFit="1" customWidth="1"/>
    <col min="10757" max="11008" width="11.42578125" style="2"/>
    <col min="11009" max="11009" width="3.85546875" style="2" customWidth="1"/>
    <col min="11010" max="11010" width="44.140625" style="2" customWidth="1"/>
    <col min="11011" max="11011" width="18.42578125" style="2" customWidth="1"/>
    <col min="11012" max="11012" width="18.42578125" style="2" bestFit="1" customWidth="1"/>
    <col min="11013" max="11264" width="11.42578125" style="2"/>
    <col min="11265" max="11265" width="3.85546875" style="2" customWidth="1"/>
    <col min="11266" max="11266" width="44.140625" style="2" customWidth="1"/>
    <col min="11267" max="11267" width="18.42578125" style="2" customWidth="1"/>
    <col min="11268" max="11268" width="18.42578125" style="2" bestFit="1" customWidth="1"/>
    <col min="11269" max="11520" width="11.42578125" style="2"/>
    <col min="11521" max="11521" width="3.85546875" style="2" customWidth="1"/>
    <col min="11522" max="11522" width="44.140625" style="2" customWidth="1"/>
    <col min="11523" max="11523" width="18.42578125" style="2" customWidth="1"/>
    <col min="11524" max="11524" width="18.42578125" style="2" bestFit="1" customWidth="1"/>
    <col min="11525" max="11776" width="11.42578125" style="2"/>
    <col min="11777" max="11777" width="3.85546875" style="2" customWidth="1"/>
    <col min="11778" max="11778" width="44.140625" style="2" customWidth="1"/>
    <col min="11779" max="11779" width="18.42578125" style="2" customWidth="1"/>
    <col min="11780" max="11780" width="18.42578125" style="2" bestFit="1" customWidth="1"/>
    <col min="11781" max="12032" width="11.42578125" style="2"/>
    <col min="12033" max="12033" width="3.85546875" style="2" customWidth="1"/>
    <col min="12034" max="12034" width="44.140625" style="2" customWidth="1"/>
    <col min="12035" max="12035" width="18.42578125" style="2" customWidth="1"/>
    <col min="12036" max="12036" width="18.42578125" style="2" bestFit="1" customWidth="1"/>
    <col min="12037" max="12288" width="11.42578125" style="2"/>
    <col min="12289" max="12289" width="3.85546875" style="2" customWidth="1"/>
    <col min="12290" max="12290" width="44.140625" style="2" customWidth="1"/>
    <col min="12291" max="12291" width="18.42578125" style="2" customWidth="1"/>
    <col min="12292" max="12292" width="18.42578125" style="2" bestFit="1" customWidth="1"/>
    <col min="12293" max="12544" width="11.42578125" style="2"/>
    <col min="12545" max="12545" width="3.85546875" style="2" customWidth="1"/>
    <col min="12546" max="12546" width="44.140625" style="2" customWidth="1"/>
    <col min="12547" max="12547" width="18.42578125" style="2" customWidth="1"/>
    <col min="12548" max="12548" width="18.42578125" style="2" bestFit="1" customWidth="1"/>
    <col min="12549" max="12800" width="11.42578125" style="2"/>
    <col min="12801" max="12801" width="3.85546875" style="2" customWidth="1"/>
    <col min="12802" max="12802" width="44.140625" style="2" customWidth="1"/>
    <col min="12803" max="12803" width="18.42578125" style="2" customWidth="1"/>
    <col min="12804" max="12804" width="18.42578125" style="2" bestFit="1" customWidth="1"/>
    <col min="12805" max="13056" width="11.42578125" style="2"/>
    <col min="13057" max="13057" width="3.85546875" style="2" customWidth="1"/>
    <col min="13058" max="13058" width="44.140625" style="2" customWidth="1"/>
    <col min="13059" max="13059" width="18.42578125" style="2" customWidth="1"/>
    <col min="13060" max="13060" width="18.42578125" style="2" bestFit="1" customWidth="1"/>
    <col min="13061" max="13312" width="11.42578125" style="2"/>
    <col min="13313" max="13313" width="3.85546875" style="2" customWidth="1"/>
    <col min="13314" max="13314" width="44.140625" style="2" customWidth="1"/>
    <col min="13315" max="13315" width="18.42578125" style="2" customWidth="1"/>
    <col min="13316" max="13316" width="18.42578125" style="2" bestFit="1" customWidth="1"/>
    <col min="13317" max="13568" width="11.42578125" style="2"/>
    <col min="13569" max="13569" width="3.85546875" style="2" customWidth="1"/>
    <col min="13570" max="13570" width="44.140625" style="2" customWidth="1"/>
    <col min="13571" max="13571" width="18.42578125" style="2" customWidth="1"/>
    <col min="13572" max="13572" width="18.42578125" style="2" bestFit="1" customWidth="1"/>
    <col min="13573" max="13824" width="11.42578125" style="2"/>
    <col min="13825" max="13825" width="3.85546875" style="2" customWidth="1"/>
    <col min="13826" max="13826" width="44.140625" style="2" customWidth="1"/>
    <col min="13827" max="13827" width="18.42578125" style="2" customWidth="1"/>
    <col min="13828" max="13828" width="18.42578125" style="2" bestFit="1" customWidth="1"/>
    <col min="13829" max="14080" width="11.42578125" style="2"/>
    <col min="14081" max="14081" width="3.85546875" style="2" customWidth="1"/>
    <col min="14082" max="14082" width="44.140625" style="2" customWidth="1"/>
    <col min="14083" max="14083" width="18.42578125" style="2" customWidth="1"/>
    <col min="14084" max="14084" width="18.42578125" style="2" bestFit="1" customWidth="1"/>
    <col min="14085" max="14336" width="11.42578125" style="2"/>
    <col min="14337" max="14337" width="3.85546875" style="2" customWidth="1"/>
    <col min="14338" max="14338" width="44.140625" style="2" customWidth="1"/>
    <col min="14339" max="14339" width="18.42578125" style="2" customWidth="1"/>
    <col min="14340" max="14340" width="18.42578125" style="2" bestFit="1" customWidth="1"/>
    <col min="14341" max="14592" width="11.42578125" style="2"/>
    <col min="14593" max="14593" width="3.85546875" style="2" customWidth="1"/>
    <col min="14594" max="14594" width="44.140625" style="2" customWidth="1"/>
    <col min="14595" max="14595" width="18.42578125" style="2" customWidth="1"/>
    <col min="14596" max="14596" width="18.42578125" style="2" bestFit="1" customWidth="1"/>
    <col min="14597" max="14848" width="11.42578125" style="2"/>
    <col min="14849" max="14849" width="3.85546875" style="2" customWidth="1"/>
    <col min="14850" max="14850" width="44.140625" style="2" customWidth="1"/>
    <col min="14851" max="14851" width="18.42578125" style="2" customWidth="1"/>
    <col min="14852" max="14852" width="18.42578125" style="2" bestFit="1" customWidth="1"/>
    <col min="14853" max="15104" width="11.42578125" style="2"/>
    <col min="15105" max="15105" width="3.85546875" style="2" customWidth="1"/>
    <col min="15106" max="15106" width="44.140625" style="2" customWidth="1"/>
    <col min="15107" max="15107" width="18.42578125" style="2" customWidth="1"/>
    <col min="15108" max="15108" width="18.42578125" style="2" bestFit="1" customWidth="1"/>
    <col min="15109" max="15360" width="11.42578125" style="2"/>
    <col min="15361" max="15361" width="3.85546875" style="2" customWidth="1"/>
    <col min="15362" max="15362" width="44.140625" style="2" customWidth="1"/>
    <col min="15363" max="15363" width="18.42578125" style="2" customWidth="1"/>
    <col min="15364" max="15364" width="18.42578125" style="2" bestFit="1" customWidth="1"/>
    <col min="15365" max="15616" width="11.42578125" style="2"/>
    <col min="15617" max="15617" width="3.85546875" style="2" customWidth="1"/>
    <col min="15618" max="15618" width="44.140625" style="2" customWidth="1"/>
    <col min="15619" max="15619" width="18.42578125" style="2" customWidth="1"/>
    <col min="15620" max="15620" width="18.42578125" style="2" bestFit="1" customWidth="1"/>
    <col min="15621" max="15872" width="11.42578125" style="2"/>
    <col min="15873" max="15873" width="3.85546875" style="2" customWidth="1"/>
    <col min="15874" max="15874" width="44.140625" style="2" customWidth="1"/>
    <col min="15875" max="15875" width="18.42578125" style="2" customWidth="1"/>
    <col min="15876" max="15876" width="18.42578125" style="2" bestFit="1" customWidth="1"/>
    <col min="15877" max="16128" width="11.42578125" style="2"/>
    <col min="16129" max="16129" width="3.85546875" style="2" customWidth="1"/>
    <col min="16130" max="16130" width="44.140625" style="2" customWidth="1"/>
    <col min="16131" max="16131" width="18.42578125" style="2" customWidth="1"/>
    <col min="16132" max="16132" width="18.42578125" style="2" bestFit="1" customWidth="1"/>
    <col min="16133" max="16384" width="11.42578125" style="2"/>
  </cols>
  <sheetData>
    <row r="1" spans="1:4" s="19" customFormat="1" ht="15.75" x14ac:dyDescent="0.25">
      <c r="A1" s="1" t="s">
        <v>40</v>
      </c>
      <c r="D1" s="37" t="str">
        <f>Preisblatt!D1</f>
        <v>Los 03</v>
      </c>
    </row>
    <row r="3" spans="1:4" x14ac:dyDescent="0.25">
      <c r="A3" s="2" t="s">
        <v>41</v>
      </c>
    </row>
    <row r="5" spans="1:4" ht="15.75" thickBot="1" x14ac:dyDescent="0.3">
      <c r="A5" s="11" t="s">
        <v>42</v>
      </c>
    </row>
    <row r="6" spans="1:4" ht="15.75" thickBot="1" x14ac:dyDescent="0.3">
      <c r="B6" s="79" t="s">
        <v>43</v>
      </c>
      <c r="C6" s="80" t="s">
        <v>44</v>
      </c>
      <c r="D6" s="66" t="s">
        <v>45</v>
      </c>
    </row>
    <row r="7" spans="1:4" ht="18" customHeight="1" x14ac:dyDescent="0.25">
      <c r="A7" s="23"/>
      <c r="B7" s="107">
        <v>1</v>
      </c>
      <c r="C7" s="81">
        <f>'SP 1'!G23</f>
        <v>0</v>
      </c>
      <c r="D7" s="82">
        <f>'SP 1'!C14</f>
        <v>63.16</v>
      </c>
    </row>
    <row r="8" spans="1:4" ht="18" customHeight="1" x14ac:dyDescent="0.25">
      <c r="A8" s="23"/>
      <c r="B8" s="8" t="s">
        <v>46</v>
      </c>
      <c r="C8" s="67">
        <f>SUM(C7:C7)</f>
        <v>0</v>
      </c>
      <c r="D8" s="83">
        <f>SUM(D7:D7)</f>
        <v>63.16</v>
      </c>
    </row>
    <row r="9" spans="1:4" ht="18" customHeight="1" x14ac:dyDescent="0.25">
      <c r="A9" s="17"/>
      <c r="B9" s="17"/>
      <c r="C9" s="22"/>
      <c r="D9" s="17"/>
    </row>
    <row r="10" spans="1:4" ht="18" customHeight="1" x14ac:dyDescent="0.25">
      <c r="A10" s="17"/>
      <c r="B10" s="17"/>
      <c r="C10" s="22"/>
      <c r="D10" s="17"/>
    </row>
    <row r="11" spans="1:4" ht="18" customHeight="1" x14ac:dyDescent="0.25">
      <c r="A11" s="17"/>
      <c r="B11" s="17"/>
      <c r="C11" s="22"/>
      <c r="D11" s="17"/>
    </row>
    <row r="12" spans="1:4" ht="18" customHeight="1" x14ac:dyDescent="0.25">
      <c r="A12" s="17"/>
      <c r="B12" s="17"/>
      <c r="C12" s="22"/>
      <c r="D12" s="17"/>
    </row>
    <row r="13" spans="1:4" ht="18" customHeight="1" x14ac:dyDescent="0.25">
      <c r="A13" s="17"/>
      <c r="B13" s="2" t="s">
        <v>47</v>
      </c>
    </row>
    <row r="14" spans="1:4" ht="18" customHeight="1" x14ac:dyDescent="0.25">
      <c r="A14" s="17"/>
    </row>
    <row r="15" spans="1:4" ht="18" customHeight="1" x14ac:dyDescent="0.25">
      <c r="A15" s="17"/>
    </row>
    <row r="16" spans="1:4" ht="18" customHeight="1" x14ac:dyDescent="0.25">
      <c r="A16" s="2" t="s">
        <v>48</v>
      </c>
    </row>
    <row r="17" spans="1:4" ht="18" customHeight="1" x14ac:dyDescent="0.25">
      <c r="A17" s="17"/>
    </row>
    <row r="18" spans="1:4" ht="18" customHeight="1" x14ac:dyDescent="0.25">
      <c r="A18" s="17"/>
      <c r="B18" s="67" t="s">
        <v>49</v>
      </c>
      <c r="C18" s="67">
        <f>SUM(Preisblatt!C11:C17)</f>
        <v>0</v>
      </c>
      <c r="D18" s="9"/>
    </row>
    <row r="19" spans="1:4" ht="18" customHeight="1" x14ac:dyDescent="0.25">
      <c r="A19" s="17"/>
      <c r="B19" s="67" t="s">
        <v>50</v>
      </c>
      <c r="C19" s="84">
        <f>COUNT(Preisblatt!C11:C18)</f>
        <v>0</v>
      </c>
    </row>
    <row r="20" spans="1:4" ht="18" customHeight="1" x14ac:dyDescent="0.25">
      <c r="A20" s="17"/>
    </row>
    <row r="21" spans="1:4" ht="18" customHeight="1" x14ac:dyDescent="0.25">
      <c r="A21" s="17"/>
      <c r="B21" s="85" t="s">
        <v>51</v>
      </c>
      <c r="C21" s="67" t="e">
        <f>C18/C19</f>
        <v>#DIV/0!</v>
      </c>
    </row>
    <row r="22" spans="1:4" ht="18" customHeight="1" x14ac:dyDescent="0.25">
      <c r="A22" s="17"/>
      <c r="B22" s="86"/>
      <c r="C22" s="9"/>
    </row>
    <row r="23" spans="1:4" ht="13.5" customHeight="1" x14ac:dyDescent="0.25">
      <c r="A23" s="17"/>
      <c r="B23" s="8" t="s">
        <v>45</v>
      </c>
      <c r="C23" s="83">
        <f>D8</f>
        <v>63.16</v>
      </c>
    </row>
    <row r="24" spans="1:4" ht="13.5" customHeight="1" x14ac:dyDescent="0.25">
      <c r="A24" s="17"/>
    </row>
    <row r="25" spans="1:4" ht="13.5" customHeight="1" x14ac:dyDescent="0.25">
      <c r="A25" s="17"/>
      <c r="B25" s="8" t="s">
        <v>52</v>
      </c>
      <c r="C25" s="109" t="e">
        <f>C21*C23*(1+'SP 1'!F19)+'SP 1'!H21</f>
        <v>#DIV/0!</v>
      </c>
    </row>
    <row r="26" spans="1:4" ht="13.5" customHeight="1" x14ac:dyDescent="0.25">
      <c r="A26" s="17"/>
    </row>
    <row r="29" spans="1:4" x14ac:dyDescent="0.25">
      <c r="A29" s="2" t="s">
        <v>90</v>
      </c>
      <c r="B29" s="61" t="s">
        <v>53</v>
      </c>
      <c r="C29" s="67">
        <f>C8*0.7</f>
        <v>0</v>
      </c>
    </row>
    <row r="31" spans="1:4" x14ac:dyDescent="0.25">
      <c r="B31" s="61" t="s">
        <v>54</v>
      </c>
      <c r="C31" s="67" t="e">
        <f>C25*0.3</f>
        <v>#DIV/0!</v>
      </c>
    </row>
    <row r="32" spans="1:4" ht="18" customHeight="1" x14ac:dyDescent="0.25"/>
    <row r="33" spans="2:3" ht="18" customHeight="1" x14ac:dyDescent="0.25"/>
    <row r="34" spans="2:3" x14ac:dyDescent="0.25">
      <c r="B34" s="87" t="s">
        <v>55</v>
      </c>
      <c r="C34" s="88" t="e">
        <f>C29+C31</f>
        <v>#DIV/0!</v>
      </c>
    </row>
    <row r="35" spans="2:3" ht="18" customHeight="1" x14ac:dyDescent="0.25"/>
    <row r="37" spans="2:3" ht="18" customHeight="1" x14ac:dyDescent="0.25"/>
    <row r="39" spans="2:3" ht="18" customHeight="1" x14ac:dyDescent="0.25"/>
    <row r="43" spans="2:3" ht="18" customHeight="1" x14ac:dyDescent="0.25"/>
    <row r="45" spans="2:3" ht="18" customHeight="1" x14ac:dyDescent="0.25"/>
    <row r="48" spans="2:3" ht="18" customHeight="1" x14ac:dyDescent="0.25"/>
    <row r="54" spans="1:1" ht="40.5" customHeight="1" x14ac:dyDescent="0.25">
      <c r="A54" s="31"/>
    </row>
    <row r="59" spans="1:1" x14ac:dyDescent="0.25">
      <c r="A59" s="31"/>
    </row>
    <row r="63" spans="1:1" x14ac:dyDescent="0.25">
      <c r="A63" s="31"/>
    </row>
    <row r="67" spans="1:1" x14ac:dyDescent="0.25">
      <c r="A67" s="31"/>
    </row>
    <row r="72" spans="1:1" x14ac:dyDescent="0.25">
      <c r="A72" s="31"/>
    </row>
    <row r="77" spans="1:1" x14ac:dyDescent="0.25">
      <c r="A77" s="31"/>
    </row>
    <row r="81" spans="1:1" x14ac:dyDescent="0.25">
      <c r="A81" s="31"/>
    </row>
    <row r="86" spans="1:1" x14ac:dyDescent="0.25">
      <c r="A86" s="31"/>
    </row>
    <row r="91" spans="1:1" x14ac:dyDescent="0.25">
      <c r="A91" s="31"/>
    </row>
    <row r="96" spans="1:1" x14ac:dyDescent="0.25">
      <c r="A96" s="31"/>
    </row>
  </sheetData>
  <sheetProtection algorithmName="SHA-512" hashValue="AapynvUZ2ES6QL9XmxjJnsEmYjpsz3C44GqrYgQdjBXba3DghCWyng+m19FefYEoSyRXI9ZztZZeF3YZA6z4PQ==" saltValue="s582H2kwF+h/3imNeM9ukQ==" spinCount="100000" sheet="1" selectLockedCells="1"/>
  <pageMargins left="0.7" right="0.7" top="0.78740157499999996" bottom="0.78740157499999996" header="0.3" footer="0.3"/>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0"/>
  <sheetViews>
    <sheetView workbookViewId="0">
      <selection activeCell="A6" sqref="A6"/>
    </sheetView>
  </sheetViews>
  <sheetFormatPr baseColWidth="10" defaultRowHeight="15" x14ac:dyDescent="0.25"/>
  <cols>
    <col min="1" max="1" width="2.28515625" style="2" customWidth="1"/>
    <col min="2" max="2" width="109.5703125" style="2" bestFit="1" customWidth="1"/>
    <col min="3" max="3" width="8.42578125" style="7" bestFit="1" customWidth="1"/>
    <col min="4" max="4" width="8.5703125" style="7" bestFit="1" customWidth="1"/>
    <col min="5" max="5" width="13.7109375" style="2" customWidth="1"/>
    <col min="6" max="6" width="13.7109375" style="89" hidden="1" customWidth="1"/>
    <col min="7" max="20" width="13.7109375" style="2" customWidth="1"/>
    <col min="21" max="256" width="11.42578125" style="2"/>
    <col min="257" max="257" width="2.28515625" style="2" customWidth="1"/>
    <col min="258" max="258" width="109.5703125" style="2" bestFit="1" customWidth="1"/>
    <col min="259" max="259" width="16.7109375" style="2" bestFit="1" customWidth="1"/>
    <col min="260" max="260" width="14.5703125" style="2" bestFit="1" customWidth="1"/>
    <col min="261" max="512" width="11.42578125" style="2"/>
    <col min="513" max="513" width="2.28515625" style="2" customWidth="1"/>
    <col min="514" max="514" width="109.5703125" style="2" bestFit="1" customWidth="1"/>
    <col min="515" max="515" width="16.7109375" style="2" bestFit="1" customWidth="1"/>
    <col min="516" max="516" width="14.5703125" style="2" bestFit="1" customWidth="1"/>
    <col min="517" max="768" width="11.42578125" style="2"/>
    <col min="769" max="769" width="2.28515625" style="2" customWidth="1"/>
    <col min="770" max="770" width="109.5703125" style="2" bestFit="1" customWidth="1"/>
    <col min="771" max="771" width="16.7109375" style="2" bestFit="1" customWidth="1"/>
    <col min="772" max="772" width="14.5703125" style="2" bestFit="1" customWidth="1"/>
    <col min="773" max="1024" width="11.42578125" style="2"/>
    <col min="1025" max="1025" width="2.28515625" style="2" customWidth="1"/>
    <col min="1026" max="1026" width="109.5703125" style="2" bestFit="1" customWidth="1"/>
    <col min="1027" max="1027" width="16.7109375" style="2" bestFit="1" customWidth="1"/>
    <col min="1028" max="1028" width="14.5703125" style="2" bestFit="1" customWidth="1"/>
    <col min="1029" max="1280" width="11.42578125" style="2"/>
    <col min="1281" max="1281" width="2.28515625" style="2" customWidth="1"/>
    <col min="1282" max="1282" width="109.5703125" style="2" bestFit="1" customWidth="1"/>
    <col min="1283" max="1283" width="16.7109375" style="2" bestFit="1" customWidth="1"/>
    <col min="1284" max="1284" width="14.5703125" style="2" bestFit="1" customWidth="1"/>
    <col min="1285" max="1536" width="11.42578125" style="2"/>
    <col min="1537" max="1537" width="2.28515625" style="2" customWidth="1"/>
    <col min="1538" max="1538" width="109.5703125" style="2" bestFit="1" customWidth="1"/>
    <col min="1539" max="1539" width="16.7109375" style="2" bestFit="1" customWidth="1"/>
    <col min="1540" max="1540" width="14.5703125" style="2" bestFit="1" customWidth="1"/>
    <col min="1541" max="1792" width="11.42578125" style="2"/>
    <col min="1793" max="1793" width="2.28515625" style="2" customWidth="1"/>
    <col min="1794" max="1794" width="109.5703125" style="2" bestFit="1" customWidth="1"/>
    <col min="1795" max="1795" width="16.7109375" style="2" bestFit="1" customWidth="1"/>
    <col min="1796" max="1796" width="14.5703125" style="2" bestFit="1" customWidth="1"/>
    <col min="1797" max="2048" width="11.42578125" style="2"/>
    <col min="2049" max="2049" width="2.28515625" style="2" customWidth="1"/>
    <col min="2050" max="2050" width="109.5703125" style="2" bestFit="1" customWidth="1"/>
    <col min="2051" max="2051" width="16.7109375" style="2" bestFit="1" customWidth="1"/>
    <col min="2052" max="2052" width="14.5703125" style="2" bestFit="1" customWidth="1"/>
    <col min="2053" max="2304" width="11.42578125" style="2"/>
    <col min="2305" max="2305" width="2.28515625" style="2" customWidth="1"/>
    <col min="2306" max="2306" width="109.5703125" style="2" bestFit="1" customWidth="1"/>
    <col min="2307" max="2307" width="16.7109375" style="2" bestFit="1" customWidth="1"/>
    <col min="2308" max="2308" width="14.5703125" style="2" bestFit="1" customWidth="1"/>
    <col min="2309" max="2560" width="11.42578125" style="2"/>
    <col min="2561" max="2561" width="2.28515625" style="2" customWidth="1"/>
    <col min="2562" max="2562" width="109.5703125" style="2" bestFit="1" customWidth="1"/>
    <col min="2563" max="2563" width="16.7109375" style="2" bestFit="1" customWidth="1"/>
    <col min="2564" max="2564" width="14.5703125" style="2" bestFit="1" customWidth="1"/>
    <col min="2565" max="2816" width="11.42578125" style="2"/>
    <col min="2817" max="2817" width="2.28515625" style="2" customWidth="1"/>
    <col min="2818" max="2818" width="109.5703125" style="2" bestFit="1" customWidth="1"/>
    <col min="2819" max="2819" width="16.7109375" style="2" bestFit="1" customWidth="1"/>
    <col min="2820" max="2820" width="14.5703125" style="2" bestFit="1" customWidth="1"/>
    <col min="2821" max="3072" width="11.42578125" style="2"/>
    <col min="3073" max="3073" width="2.28515625" style="2" customWidth="1"/>
    <col min="3074" max="3074" width="109.5703125" style="2" bestFit="1" customWidth="1"/>
    <col min="3075" max="3075" width="16.7109375" style="2" bestFit="1" customWidth="1"/>
    <col min="3076" max="3076" width="14.5703125" style="2" bestFit="1" customWidth="1"/>
    <col min="3077" max="3328" width="11.42578125" style="2"/>
    <col min="3329" max="3329" width="2.28515625" style="2" customWidth="1"/>
    <col min="3330" max="3330" width="109.5703125" style="2" bestFit="1" customWidth="1"/>
    <col min="3331" max="3331" width="16.7109375" style="2" bestFit="1" customWidth="1"/>
    <col min="3332" max="3332" width="14.5703125" style="2" bestFit="1" customWidth="1"/>
    <col min="3333" max="3584" width="11.42578125" style="2"/>
    <col min="3585" max="3585" width="2.28515625" style="2" customWidth="1"/>
    <col min="3586" max="3586" width="109.5703125" style="2" bestFit="1" customWidth="1"/>
    <col min="3587" max="3587" width="16.7109375" style="2" bestFit="1" customWidth="1"/>
    <col min="3588" max="3588" width="14.5703125" style="2" bestFit="1" customWidth="1"/>
    <col min="3589" max="3840" width="11.42578125" style="2"/>
    <col min="3841" max="3841" width="2.28515625" style="2" customWidth="1"/>
    <col min="3842" max="3842" width="109.5703125" style="2" bestFit="1" customWidth="1"/>
    <col min="3843" max="3843" width="16.7109375" style="2" bestFit="1" customWidth="1"/>
    <col min="3844" max="3844" width="14.5703125" style="2" bestFit="1" customWidth="1"/>
    <col min="3845" max="4096" width="11.42578125" style="2"/>
    <col min="4097" max="4097" width="2.28515625" style="2" customWidth="1"/>
    <col min="4098" max="4098" width="109.5703125" style="2" bestFit="1" customWidth="1"/>
    <col min="4099" max="4099" width="16.7109375" style="2" bestFit="1" customWidth="1"/>
    <col min="4100" max="4100" width="14.5703125" style="2" bestFit="1" customWidth="1"/>
    <col min="4101" max="4352" width="11.42578125" style="2"/>
    <col min="4353" max="4353" width="2.28515625" style="2" customWidth="1"/>
    <col min="4354" max="4354" width="109.5703125" style="2" bestFit="1" customWidth="1"/>
    <col min="4355" max="4355" width="16.7109375" style="2" bestFit="1" customWidth="1"/>
    <col min="4356" max="4356" width="14.5703125" style="2" bestFit="1" customWidth="1"/>
    <col min="4357" max="4608" width="11.42578125" style="2"/>
    <col min="4609" max="4609" width="2.28515625" style="2" customWidth="1"/>
    <col min="4610" max="4610" width="109.5703125" style="2" bestFit="1" customWidth="1"/>
    <col min="4611" max="4611" width="16.7109375" style="2" bestFit="1" customWidth="1"/>
    <col min="4612" max="4612" width="14.5703125" style="2" bestFit="1" customWidth="1"/>
    <col min="4613" max="4864" width="11.42578125" style="2"/>
    <col min="4865" max="4865" width="2.28515625" style="2" customWidth="1"/>
    <col min="4866" max="4866" width="109.5703125" style="2" bestFit="1" customWidth="1"/>
    <col min="4867" max="4867" width="16.7109375" style="2" bestFit="1" customWidth="1"/>
    <col min="4868" max="4868" width="14.5703125" style="2" bestFit="1" customWidth="1"/>
    <col min="4869" max="5120" width="11.42578125" style="2"/>
    <col min="5121" max="5121" width="2.28515625" style="2" customWidth="1"/>
    <col min="5122" max="5122" width="109.5703125" style="2" bestFit="1" customWidth="1"/>
    <col min="5123" max="5123" width="16.7109375" style="2" bestFit="1" customWidth="1"/>
    <col min="5124" max="5124" width="14.5703125" style="2" bestFit="1" customWidth="1"/>
    <col min="5125" max="5376" width="11.42578125" style="2"/>
    <col min="5377" max="5377" width="2.28515625" style="2" customWidth="1"/>
    <col min="5378" max="5378" width="109.5703125" style="2" bestFit="1" customWidth="1"/>
    <col min="5379" max="5379" width="16.7109375" style="2" bestFit="1" customWidth="1"/>
    <col min="5380" max="5380" width="14.5703125" style="2" bestFit="1" customWidth="1"/>
    <col min="5381" max="5632" width="11.42578125" style="2"/>
    <col min="5633" max="5633" width="2.28515625" style="2" customWidth="1"/>
    <col min="5634" max="5634" width="109.5703125" style="2" bestFit="1" customWidth="1"/>
    <col min="5635" max="5635" width="16.7109375" style="2" bestFit="1" customWidth="1"/>
    <col min="5636" max="5636" width="14.5703125" style="2" bestFit="1" customWidth="1"/>
    <col min="5637" max="5888" width="11.42578125" style="2"/>
    <col min="5889" max="5889" width="2.28515625" style="2" customWidth="1"/>
    <col min="5890" max="5890" width="109.5703125" style="2" bestFit="1" customWidth="1"/>
    <col min="5891" max="5891" width="16.7109375" style="2" bestFit="1" customWidth="1"/>
    <col min="5892" max="5892" width="14.5703125" style="2" bestFit="1" customWidth="1"/>
    <col min="5893" max="6144" width="11.42578125" style="2"/>
    <col min="6145" max="6145" width="2.28515625" style="2" customWidth="1"/>
    <col min="6146" max="6146" width="109.5703125" style="2" bestFit="1" customWidth="1"/>
    <col min="6147" max="6147" width="16.7109375" style="2" bestFit="1" customWidth="1"/>
    <col min="6148" max="6148" width="14.5703125" style="2" bestFit="1" customWidth="1"/>
    <col min="6149" max="6400" width="11.42578125" style="2"/>
    <col min="6401" max="6401" width="2.28515625" style="2" customWidth="1"/>
    <col min="6402" max="6402" width="109.5703125" style="2" bestFit="1" customWidth="1"/>
    <col min="6403" max="6403" width="16.7109375" style="2" bestFit="1" customWidth="1"/>
    <col min="6404" max="6404" width="14.5703125" style="2" bestFit="1" customWidth="1"/>
    <col min="6405" max="6656" width="11.42578125" style="2"/>
    <col min="6657" max="6657" width="2.28515625" style="2" customWidth="1"/>
    <col min="6658" max="6658" width="109.5703125" style="2" bestFit="1" customWidth="1"/>
    <col min="6659" max="6659" width="16.7109375" style="2" bestFit="1" customWidth="1"/>
    <col min="6660" max="6660" width="14.5703125" style="2" bestFit="1" customWidth="1"/>
    <col min="6661" max="6912" width="11.42578125" style="2"/>
    <col min="6913" max="6913" width="2.28515625" style="2" customWidth="1"/>
    <col min="6914" max="6914" width="109.5703125" style="2" bestFit="1" customWidth="1"/>
    <col min="6915" max="6915" width="16.7109375" style="2" bestFit="1" customWidth="1"/>
    <col min="6916" max="6916" width="14.5703125" style="2" bestFit="1" customWidth="1"/>
    <col min="6917" max="7168" width="11.42578125" style="2"/>
    <col min="7169" max="7169" width="2.28515625" style="2" customWidth="1"/>
    <col min="7170" max="7170" width="109.5703125" style="2" bestFit="1" customWidth="1"/>
    <col min="7171" max="7171" width="16.7109375" style="2" bestFit="1" customWidth="1"/>
    <col min="7172" max="7172" width="14.5703125" style="2" bestFit="1" customWidth="1"/>
    <col min="7173" max="7424" width="11.42578125" style="2"/>
    <col min="7425" max="7425" width="2.28515625" style="2" customWidth="1"/>
    <col min="7426" max="7426" width="109.5703125" style="2" bestFit="1" customWidth="1"/>
    <col min="7427" max="7427" width="16.7109375" style="2" bestFit="1" customWidth="1"/>
    <col min="7428" max="7428" width="14.5703125" style="2" bestFit="1" customWidth="1"/>
    <col min="7429" max="7680" width="11.42578125" style="2"/>
    <col min="7681" max="7681" width="2.28515625" style="2" customWidth="1"/>
    <col min="7682" max="7682" width="109.5703125" style="2" bestFit="1" customWidth="1"/>
    <col min="7683" max="7683" width="16.7109375" style="2" bestFit="1" customWidth="1"/>
    <col min="7684" max="7684" width="14.5703125" style="2" bestFit="1" customWidth="1"/>
    <col min="7685" max="7936" width="11.42578125" style="2"/>
    <col min="7937" max="7937" width="2.28515625" style="2" customWidth="1"/>
    <col min="7938" max="7938" width="109.5703125" style="2" bestFit="1" customWidth="1"/>
    <col min="7939" max="7939" width="16.7109375" style="2" bestFit="1" customWidth="1"/>
    <col min="7940" max="7940" width="14.5703125" style="2" bestFit="1" customWidth="1"/>
    <col min="7941" max="8192" width="11.42578125" style="2"/>
    <col min="8193" max="8193" width="2.28515625" style="2" customWidth="1"/>
    <col min="8194" max="8194" width="109.5703125" style="2" bestFit="1" customWidth="1"/>
    <col min="8195" max="8195" width="16.7109375" style="2" bestFit="1" customWidth="1"/>
    <col min="8196" max="8196" width="14.5703125" style="2" bestFit="1" customWidth="1"/>
    <col min="8197" max="8448" width="11.42578125" style="2"/>
    <col min="8449" max="8449" width="2.28515625" style="2" customWidth="1"/>
    <col min="8450" max="8450" width="109.5703125" style="2" bestFit="1" customWidth="1"/>
    <col min="8451" max="8451" width="16.7109375" style="2" bestFit="1" customWidth="1"/>
    <col min="8452" max="8452" width="14.5703125" style="2" bestFit="1" customWidth="1"/>
    <col min="8453" max="8704" width="11.42578125" style="2"/>
    <col min="8705" max="8705" width="2.28515625" style="2" customWidth="1"/>
    <col min="8706" max="8706" width="109.5703125" style="2" bestFit="1" customWidth="1"/>
    <col min="8707" max="8707" width="16.7109375" style="2" bestFit="1" customWidth="1"/>
    <col min="8708" max="8708" width="14.5703125" style="2" bestFit="1" customWidth="1"/>
    <col min="8709" max="8960" width="11.42578125" style="2"/>
    <col min="8961" max="8961" width="2.28515625" style="2" customWidth="1"/>
    <col min="8962" max="8962" width="109.5703125" style="2" bestFit="1" customWidth="1"/>
    <col min="8963" max="8963" width="16.7109375" style="2" bestFit="1" customWidth="1"/>
    <col min="8964" max="8964" width="14.5703125" style="2" bestFit="1" customWidth="1"/>
    <col min="8965" max="9216" width="11.42578125" style="2"/>
    <col min="9217" max="9217" width="2.28515625" style="2" customWidth="1"/>
    <col min="9218" max="9218" width="109.5703125" style="2" bestFit="1" customWidth="1"/>
    <col min="9219" max="9219" width="16.7109375" style="2" bestFit="1" customWidth="1"/>
    <col min="9220" max="9220" width="14.5703125" style="2" bestFit="1" customWidth="1"/>
    <col min="9221" max="9472" width="11.42578125" style="2"/>
    <col min="9473" max="9473" width="2.28515625" style="2" customWidth="1"/>
    <col min="9474" max="9474" width="109.5703125" style="2" bestFit="1" customWidth="1"/>
    <col min="9475" max="9475" width="16.7109375" style="2" bestFit="1" customWidth="1"/>
    <col min="9476" max="9476" width="14.5703125" style="2" bestFit="1" customWidth="1"/>
    <col min="9477" max="9728" width="11.42578125" style="2"/>
    <col min="9729" max="9729" width="2.28515625" style="2" customWidth="1"/>
    <col min="9730" max="9730" width="109.5703125" style="2" bestFit="1" customWidth="1"/>
    <col min="9731" max="9731" width="16.7109375" style="2" bestFit="1" customWidth="1"/>
    <col min="9732" max="9732" width="14.5703125" style="2" bestFit="1" customWidth="1"/>
    <col min="9733" max="9984" width="11.42578125" style="2"/>
    <col min="9985" max="9985" width="2.28515625" style="2" customWidth="1"/>
    <col min="9986" max="9986" width="109.5703125" style="2" bestFit="1" customWidth="1"/>
    <col min="9987" max="9987" width="16.7109375" style="2" bestFit="1" customWidth="1"/>
    <col min="9988" max="9988" width="14.5703125" style="2" bestFit="1" customWidth="1"/>
    <col min="9989" max="10240" width="11.42578125" style="2"/>
    <col min="10241" max="10241" width="2.28515625" style="2" customWidth="1"/>
    <col min="10242" max="10242" width="109.5703125" style="2" bestFit="1" customWidth="1"/>
    <col min="10243" max="10243" width="16.7109375" style="2" bestFit="1" customWidth="1"/>
    <col min="10244" max="10244" width="14.5703125" style="2" bestFit="1" customWidth="1"/>
    <col min="10245" max="10496" width="11.42578125" style="2"/>
    <col min="10497" max="10497" width="2.28515625" style="2" customWidth="1"/>
    <col min="10498" max="10498" width="109.5703125" style="2" bestFit="1" customWidth="1"/>
    <col min="10499" max="10499" width="16.7109375" style="2" bestFit="1" customWidth="1"/>
    <col min="10500" max="10500" width="14.5703125" style="2" bestFit="1" customWidth="1"/>
    <col min="10501" max="10752" width="11.42578125" style="2"/>
    <col min="10753" max="10753" width="2.28515625" style="2" customWidth="1"/>
    <col min="10754" max="10754" width="109.5703125" style="2" bestFit="1" customWidth="1"/>
    <col min="10755" max="10755" width="16.7109375" style="2" bestFit="1" customWidth="1"/>
    <col min="10756" max="10756" width="14.5703125" style="2" bestFit="1" customWidth="1"/>
    <col min="10757" max="11008" width="11.42578125" style="2"/>
    <col min="11009" max="11009" width="2.28515625" style="2" customWidth="1"/>
    <col min="11010" max="11010" width="109.5703125" style="2" bestFit="1" customWidth="1"/>
    <col min="11011" max="11011" width="16.7109375" style="2" bestFit="1" customWidth="1"/>
    <col min="11012" max="11012" width="14.5703125" style="2" bestFit="1" customWidth="1"/>
    <col min="11013" max="11264" width="11.42578125" style="2"/>
    <col min="11265" max="11265" width="2.28515625" style="2" customWidth="1"/>
    <col min="11266" max="11266" width="109.5703125" style="2" bestFit="1" customWidth="1"/>
    <col min="11267" max="11267" width="16.7109375" style="2" bestFit="1" customWidth="1"/>
    <col min="11268" max="11268" width="14.5703125" style="2" bestFit="1" customWidth="1"/>
    <col min="11269" max="11520" width="11.42578125" style="2"/>
    <col min="11521" max="11521" width="2.28515625" style="2" customWidth="1"/>
    <col min="11522" max="11522" width="109.5703125" style="2" bestFit="1" customWidth="1"/>
    <col min="11523" max="11523" width="16.7109375" style="2" bestFit="1" customWidth="1"/>
    <col min="11524" max="11524" width="14.5703125" style="2" bestFit="1" customWidth="1"/>
    <col min="11525" max="11776" width="11.42578125" style="2"/>
    <col min="11777" max="11777" width="2.28515625" style="2" customWidth="1"/>
    <col min="11778" max="11778" width="109.5703125" style="2" bestFit="1" customWidth="1"/>
    <col min="11779" max="11779" width="16.7109375" style="2" bestFit="1" customWidth="1"/>
    <col min="11780" max="11780" width="14.5703125" style="2" bestFit="1" customWidth="1"/>
    <col min="11781" max="12032" width="11.42578125" style="2"/>
    <col min="12033" max="12033" width="2.28515625" style="2" customWidth="1"/>
    <col min="12034" max="12034" width="109.5703125" style="2" bestFit="1" customWidth="1"/>
    <col min="12035" max="12035" width="16.7109375" style="2" bestFit="1" customWidth="1"/>
    <col min="12036" max="12036" width="14.5703125" style="2" bestFit="1" customWidth="1"/>
    <col min="12037" max="12288" width="11.42578125" style="2"/>
    <col min="12289" max="12289" width="2.28515625" style="2" customWidth="1"/>
    <col min="12290" max="12290" width="109.5703125" style="2" bestFit="1" customWidth="1"/>
    <col min="12291" max="12291" width="16.7109375" style="2" bestFit="1" customWidth="1"/>
    <col min="12292" max="12292" width="14.5703125" style="2" bestFit="1" customWidth="1"/>
    <col min="12293" max="12544" width="11.42578125" style="2"/>
    <col min="12545" max="12545" width="2.28515625" style="2" customWidth="1"/>
    <col min="12546" max="12546" width="109.5703125" style="2" bestFit="1" customWidth="1"/>
    <col min="12547" max="12547" width="16.7109375" style="2" bestFit="1" customWidth="1"/>
    <col min="12548" max="12548" width="14.5703125" style="2" bestFit="1" customWidth="1"/>
    <col min="12549" max="12800" width="11.42578125" style="2"/>
    <col min="12801" max="12801" width="2.28515625" style="2" customWidth="1"/>
    <col min="12802" max="12802" width="109.5703125" style="2" bestFit="1" customWidth="1"/>
    <col min="12803" max="12803" width="16.7109375" style="2" bestFit="1" customWidth="1"/>
    <col min="12804" max="12804" width="14.5703125" style="2" bestFit="1" customWidth="1"/>
    <col min="12805" max="13056" width="11.42578125" style="2"/>
    <col min="13057" max="13057" width="2.28515625" style="2" customWidth="1"/>
    <col min="13058" max="13058" width="109.5703125" style="2" bestFit="1" customWidth="1"/>
    <col min="13059" max="13059" width="16.7109375" style="2" bestFit="1" customWidth="1"/>
    <col min="13060" max="13060" width="14.5703125" style="2" bestFit="1" customWidth="1"/>
    <col min="13061" max="13312" width="11.42578125" style="2"/>
    <col min="13313" max="13313" width="2.28515625" style="2" customWidth="1"/>
    <col min="13314" max="13314" width="109.5703125" style="2" bestFit="1" customWidth="1"/>
    <col min="13315" max="13315" width="16.7109375" style="2" bestFit="1" customWidth="1"/>
    <col min="13316" max="13316" width="14.5703125" style="2" bestFit="1" customWidth="1"/>
    <col min="13317" max="13568" width="11.42578125" style="2"/>
    <col min="13569" max="13569" width="2.28515625" style="2" customWidth="1"/>
    <col min="13570" max="13570" width="109.5703125" style="2" bestFit="1" customWidth="1"/>
    <col min="13571" max="13571" width="16.7109375" style="2" bestFit="1" customWidth="1"/>
    <col min="13572" max="13572" width="14.5703125" style="2" bestFit="1" customWidth="1"/>
    <col min="13573" max="13824" width="11.42578125" style="2"/>
    <col min="13825" max="13825" width="2.28515625" style="2" customWidth="1"/>
    <col min="13826" max="13826" width="109.5703125" style="2" bestFit="1" customWidth="1"/>
    <col min="13827" max="13827" width="16.7109375" style="2" bestFit="1" customWidth="1"/>
    <col min="13828" max="13828" width="14.5703125" style="2" bestFit="1" customWidth="1"/>
    <col min="13829" max="14080" width="11.42578125" style="2"/>
    <col min="14081" max="14081" width="2.28515625" style="2" customWidth="1"/>
    <col min="14082" max="14082" width="109.5703125" style="2" bestFit="1" customWidth="1"/>
    <col min="14083" max="14083" width="16.7109375" style="2" bestFit="1" customWidth="1"/>
    <col min="14084" max="14084" width="14.5703125" style="2" bestFit="1" customWidth="1"/>
    <col min="14085" max="14336" width="11.42578125" style="2"/>
    <col min="14337" max="14337" width="2.28515625" style="2" customWidth="1"/>
    <col min="14338" max="14338" width="109.5703125" style="2" bestFit="1" customWidth="1"/>
    <col min="14339" max="14339" width="16.7109375" style="2" bestFit="1" customWidth="1"/>
    <col min="14340" max="14340" width="14.5703125" style="2" bestFit="1" customWidth="1"/>
    <col min="14341" max="14592" width="11.42578125" style="2"/>
    <col min="14593" max="14593" width="2.28515625" style="2" customWidth="1"/>
    <col min="14594" max="14594" width="109.5703125" style="2" bestFit="1" customWidth="1"/>
    <col min="14595" max="14595" width="16.7109375" style="2" bestFit="1" customWidth="1"/>
    <col min="14596" max="14596" width="14.5703125" style="2" bestFit="1" customWidth="1"/>
    <col min="14597" max="14848" width="11.42578125" style="2"/>
    <col min="14849" max="14849" width="2.28515625" style="2" customWidth="1"/>
    <col min="14850" max="14850" width="109.5703125" style="2" bestFit="1" customWidth="1"/>
    <col min="14851" max="14851" width="16.7109375" style="2" bestFit="1" customWidth="1"/>
    <col min="14852" max="14852" width="14.5703125" style="2" bestFit="1" customWidth="1"/>
    <col min="14853" max="15104" width="11.42578125" style="2"/>
    <col min="15105" max="15105" width="2.28515625" style="2" customWidth="1"/>
    <col min="15106" max="15106" width="109.5703125" style="2" bestFit="1" customWidth="1"/>
    <col min="15107" max="15107" width="16.7109375" style="2" bestFit="1" customWidth="1"/>
    <col min="15108" max="15108" width="14.5703125" style="2" bestFit="1" customWidth="1"/>
    <col min="15109" max="15360" width="11.42578125" style="2"/>
    <col min="15361" max="15361" width="2.28515625" style="2" customWidth="1"/>
    <col min="15362" max="15362" width="109.5703125" style="2" bestFit="1" customWidth="1"/>
    <col min="15363" max="15363" width="16.7109375" style="2" bestFit="1" customWidth="1"/>
    <col min="15364" max="15364" width="14.5703125" style="2" bestFit="1" customWidth="1"/>
    <col min="15365" max="15616" width="11.42578125" style="2"/>
    <col min="15617" max="15617" width="2.28515625" style="2" customWidth="1"/>
    <col min="15618" max="15618" width="109.5703125" style="2" bestFit="1" customWidth="1"/>
    <col min="15619" max="15619" width="16.7109375" style="2" bestFit="1" customWidth="1"/>
    <col min="15620" max="15620" width="14.5703125" style="2" bestFit="1" customWidth="1"/>
    <col min="15621" max="15872" width="11.42578125" style="2"/>
    <col min="15873" max="15873" width="2.28515625" style="2" customWidth="1"/>
    <col min="15874" max="15874" width="109.5703125" style="2" bestFit="1" customWidth="1"/>
    <col min="15875" max="15875" width="16.7109375" style="2" bestFit="1" customWidth="1"/>
    <col min="15876" max="15876" width="14.5703125" style="2" bestFit="1" customWidth="1"/>
    <col min="15877" max="16128" width="11.42578125" style="2"/>
    <col min="16129" max="16129" width="2.28515625" style="2" customWidth="1"/>
    <col min="16130" max="16130" width="109.5703125" style="2" bestFit="1" customWidth="1"/>
    <col min="16131" max="16131" width="16.7109375" style="2" bestFit="1" customWidth="1"/>
    <col min="16132" max="16132" width="14.5703125" style="2" bestFit="1" customWidth="1"/>
    <col min="16133" max="16384" width="11.42578125" style="2"/>
  </cols>
  <sheetData>
    <row r="1" spans="1:6" s="19" customFormat="1" ht="18" customHeight="1" x14ac:dyDescent="0.25">
      <c r="A1" s="1" t="s">
        <v>56</v>
      </c>
      <c r="C1" s="30"/>
      <c r="D1" s="37" t="str">
        <f>Preisblatt!D1</f>
        <v>Los 03</v>
      </c>
      <c r="F1" s="90"/>
    </row>
    <row r="2" spans="1:6" s="19" customFormat="1" ht="18" customHeight="1" x14ac:dyDescent="0.25">
      <c r="A2" s="1"/>
      <c r="C2" s="30"/>
      <c r="D2" s="37"/>
      <c r="F2" s="90"/>
    </row>
    <row r="3" spans="1:6" s="19" customFormat="1" ht="18" customHeight="1" x14ac:dyDescent="0.25">
      <c r="A3" s="1"/>
      <c r="C3" s="91" t="s">
        <v>100</v>
      </c>
      <c r="D3" s="91" t="s">
        <v>101</v>
      </c>
      <c r="F3" s="90"/>
    </row>
    <row r="4" spans="1:6" s="94" customFormat="1" ht="18" customHeight="1" x14ac:dyDescent="0.2">
      <c r="A4" s="92"/>
      <c r="B4" s="92"/>
      <c r="C4" s="91" t="s">
        <v>102</v>
      </c>
      <c r="D4" s="91" t="s">
        <v>102</v>
      </c>
      <c r="E4" s="92"/>
      <c r="F4" s="93"/>
    </row>
    <row r="5" spans="1:6" s="94" customFormat="1" ht="18" customHeight="1" thickBot="1" x14ac:dyDescent="0.25">
      <c r="A5" s="95"/>
      <c r="B5" s="92" t="s">
        <v>57</v>
      </c>
      <c r="C5" s="91"/>
      <c r="D5" s="91"/>
      <c r="E5" s="92"/>
      <c r="F5" s="93"/>
    </row>
    <row r="6" spans="1:6" s="94" customFormat="1" ht="18" customHeight="1" thickBot="1" x14ac:dyDescent="0.25">
      <c r="A6" s="96"/>
      <c r="B6" s="97" t="s">
        <v>58</v>
      </c>
      <c r="C6" s="98">
        <v>7.5</v>
      </c>
      <c r="D6" s="98">
        <f>IF(A6="X",C6,0)</f>
        <v>0</v>
      </c>
      <c r="E6" s="92"/>
      <c r="F6" s="93"/>
    </row>
    <row r="7" spans="1:6" s="94" customFormat="1" ht="18" customHeight="1" thickBot="1" x14ac:dyDescent="0.25">
      <c r="A7" s="96"/>
      <c r="B7" s="97" t="s">
        <v>59</v>
      </c>
      <c r="C7" s="98">
        <v>5</v>
      </c>
      <c r="D7" s="98">
        <f t="shared" ref="D7:D49" si="0">IF(A7="X",C7,0)</f>
        <v>0</v>
      </c>
      <c r="E7" s="92"/>
      <c r="F7" s="93"/>
    </row>
    <row r="8" spans="1:6" s="94" customFormat="1" ht="18" customHeight="1" thickBot="1" x14ac:dyDescent="0.25">
      <c r="A8" s="96"/>
      <c r="B8" s="97" t="s">
        <v>60</v>
      </c>
      <c r="C8" s="98">
        <v>2.5</v>
      </c>
      <c r="D8" s="98">
        <f t="shared" si="0"/>
        <v>0</v>
      </c>
      <c r="E8" s="92"/>
      <c r="F8" s="93"/>
    </row>
    <row r="9" spans="1:6" s="94" customFormat="1" ht="18" customHeight="1" x14ac:dyDescent="0.2">
      <c r="A9" s="92"/>
      <c r="B9" s="92"/>
      <c r="C9" s="91"/>
      <c r="D9" s="91"/>
      <c r="E9" s="92"/>
      <c r="F9" s="93"/>
    </row>
    <row r="10" spans="1:6" s="94" customFormat="1" ht="18" customHeight="1" thickBot="1" x14ac:dyDescent="0.25">
      <c r="A10" s="95"/>
      <c r="B10" s="92" t="s">
        <v>61</v>
      </c>
      <c r="C10" s="91"/>
      <c r="D10" s="91"/>
      <c r="E10" s="92"/>
      <c r="F10" s="93"/>
    </row>
    <row r="11" spans="1:6" s="94" customFormat="1" ht="18" customHeight="1" thickBot="1" x14ac:dyDescent="0.25">
      <c r="A11" s="96"/>
      <c r="B11" s="97" t="s">
        <v>62</v>
      </c>
      <c r="C11" s="98">
        <v>5</v>
      </c>
      <c r="D11" s="98">
        <f t="shared" si="0"/>
        <v>0</v>
      </c>
      <c r="E11" s="92"/>
      <c r="F11" s="93"/>
    </row>
    <row r="12" spans="1:6" s="94" customFormat="1" ht="18" customHeight="1" thickBot="1" x14ac:dyDescent="0.25">
      <c r="A12" s="96"/>
      <c r="B12" s="97" t="s">
        <v>63</v>
      </c>
      <c r="C12" s="98">
        <v>5</v>
      </c>
      <c r="D12" s="98">
        <f t="shared" si="0"/>
        <v>0</v>
      </c>
      <c r="E12" s="92"/>
      <c r="F12" s="93"/>
    </row>
    <row r="13" spans="1:6" s="94" customFormat="1" ht="18" customHeight="1" x14ac:dyDescent="0.2">
      <c r="A13" s="92"/>
      <c r="B13" s="92"/>
      <c r="C13" s="91"/>
      <c r="D13" s="91"/>
      <c r="E13" s="92"/>
      <c r="F13" s="93"/>
    </row>
    <row r="14" spans="1:6" s="94" customFormat="1" ht="18" customHeight="1" thickBot="1" x14ac:dyDescent="0.25">
      <c r="A14" s="95"/>
      <c r="B14" s="92" t="s">
        <v>64</v>
      </c>
      <c r="C14" s="91"/>
      <c r="D14" s="91"/>
      <c r="E14" s="92"/>
      <c r="F14" s="93"/>
    </row>
    <row r="15" spans="1:6" s="94" customFormat="1" ht="18" customHeight="1" thickBot="1" x14ac:dyDescent="0.25">
      <c r="A15" s="96"/>
      <c r="B15" s="97" t="s">
        <v>20</v>
      </c>
      <c r="C15" s="98">
        <v>5</v>
      </c>
      <c r="D15" s="98">
        <f t="shared" si="0"/>
        <v>0</v>
      </c>
      <c r="E15" s="92"/>
      <c r="F15" s="93"/>
    </row>
    <row r="16" spans="1:6" s="94" customFormat="1" ht="18" customHeight="1" thickBot="1" x14ac:dyDescent="0.25">
      <c r="A16" s="96"/>
      <c r="B16" s="97" t="s">
        <v>16</v>
      </c>
      <c r="C16" s="98">
        <v>0</v>
      </c>
      <c r="D16" s="98">
        <f t="shared" si="0"/>
        <v>0</v>
      </c>
      <c r="E16" s="92"/>
      <c r="F16" s="93"/>
    </row>
    <row r="17" spans="1:7" s="94" customFormat="1" ht="18" customHeight="1" x14ac:dyDescent="0.2">
      <c r="A17" s="92"/>
      <c r="B17" s="92"/>
      <c r="C17" s="91"/>
      <c r="D17" s="91"/>
      <c r="E17" s="92"/>
      <c r="F17" s="93"/>
    </row>
    <row r="18" spans="1:7" s="94" customFormat="1" ht="18" customHeight="1" thickBot="1" x14ac:dyDescent="0.25">
      <c r="A18" s="95"/>
      <c r="B18" s="92" t="s">
        <v>65</v>
      </c>
      <c r="C18" s="99">
        <f>IF(F22&lt;=1,,TEXT("Nur Einfachnennung möglich !",))</f>
        <v>0</v>
      </c>
      <c r="D18" s="91"/>
      <c r="E18" s="92"/>
      <c r="F18" s="93"/>
    </row>
    <row r="19" spans="1:7" s="94" customFormat="1" ht="18" customHeight="1" thickBot="1" x14ac:dyDescent="0.25">
      <c r="A19" s="96"/>
      <c r="B19" s="97" t="s">
        <v>66</v>
      </c>
      <c r="C19" s="98">
        <v>7.5</v>
      </c>
      <c r="D19" s="98">
        <f t="shared" si="0"/>
        <v>0</v>
      </c>
      <c r="E19" s="92"/>
      <c r="F19" s="93">
        <f>IF(A19="X",1,0)</f>
        <v>0</v>
      </c>
    </row>
    <row r="20" spans="1:7" s="94" customFormat="1" ht="18" customHeight="1" thickBot="1" x14ac:dyDescent="0.25">
      <c r="A20" s="96"/>
      <c r="B20" s="97" t="s">
        <v>89</v>
      </c>
      <c r="C20" s="98">
        <v>5</v>
      </c>
      <c r="D20" s="98">
        <f t="shared" si="0"/>
        <v>0</v>
      </c>
      <c r="E20" s="99"/>
      <c r="F20" s="93">
        <f t="shared" ref="F20:F21" si="1">IF(A20="X",1,0)</f>
        <v>0</v>
      </c>
    </row>
    <row r="21" spans="1:7" s="94" customFormat="1" ht="18" customHeight="1" thickBot="1" x14ac:dyDescent="0.25">
      <c r="A21" s="96"/>
      <c r="B21" s="97" t="s">
        <v>67</v>
      </c>
      <c r="C21" s="98">
        <v>0</v>
      </c>
      <c r="D21" s="98">
        <f t="shared" si="0"/>
        <v>0</v>
      </c>
      <c r="E21" s="92"/>
      <c r="F21" s="93">
        <f t="shared" si="1"/>
        <v>0</v>
      </c>
    </row>
    <row r="22" spans="1:7" s="94" customFormat="1" ht="18" customHeight="1" x14ac:dyDescent="0.2">
      <c r="A22" s="92"/>
      <c r="B22" s="92"/>
      <c r="C22" s="91"/>
      <c r="D22" s="91"/>
      <c r="E22" s="92"/>
      <c r="F22" s="93">
        <f>SUM(F19:F21)</f>
        <v>0</v>
      </c>
    </row>
    <row r="23" spans="1:7" s="94" customFormat="1" ht="18" customHeight="1" thickBot="1" x14ac:dyDescent="0.25">
      <c r="A23" s="95"/>
      <c r="B23" s="92" t="s">
        <v>68</v>
      </c>
      <c r="C23" s="91"/>
      <c r="D23" s="91"/>
      <c r="E23" s="92"/>
      <c r="F23" s="93"/>
    </row>
    <row r="24" spans="1:7" s="94" customFormat="1" ht="18" customHeight="1" thickBot="1" x14ac:dyDescent="0.25">
      <c r="A24" s="96"/>
      <c r="B24" s="97" t="s">
        <v>69</v>
      </c>
      <c r="C24" s="98">
        <v>7.5</v>
      </c>
      <c r="D24" s="98">
        <f t="shared" si="0"/>
        <v>0</v>
      </c>
      <c r="E24" s="92"/>
      <c r="F24" s="93"/>
    </row>
    <row r="25" spans="1:7" s="94" customFormat="1" ht="18" customHeight="1" thickBot="1" x14ac:dyDescent="0.25">
      <c r="A25" s="96"/>
      <c r="B25" s="97" t="s">
        <v>70</v>
      </c>
      <c r="C25" s="98">
        <v>5</v>
      </c>
      <c r="D25" s="98">
        <f t="shared" si="0"/>
        <v>0</v>
      </c>
      <c r="E25" s="92"/>
      <c r="F25" s="93"/>
      <c r="G25" s="99"/>
    </row>
    <row r="26" spans="1:7" s="94" customFormat="1" ht="18" customHeight="1" thickBot="1" x14ac:dyDescent="0.25">
      <c r="A26" s="96"/>
      <c r="B26" s="97" t="s">
        <v>71</v>
      </c>
      <c r="C26" s="98">
        <v>2.5</v>
      </c>
      <c r="D26" s="98">
        <f t="shared" si="0"/>
        <v>0</v>
      </c>
      <c r="E26" s="92"/>
      <c r="F26" s="93"/>
    </row>
    <row r="27" spans="1:7" s="94" customFormat="1" ht="18" customHeight="1" x14ac:dyDescent="0.2">
      <c r="A27" s="92"/>
      <c r="B27" s="92"/>
      <c r="C27" s="91"/>
      <c r="D27" s="91"/>
      <c r="E27" s="92"/>
      <c r="F27" s="93"/>
    </row>
    <row r="28" spans="1:7" s="94" customFormat="1" ht="18" customHeight="1" thickBot="1" x14ac:dyDescent="0.25">
      <c r="A28" s="95"/>
      <c r="B28" s="92" t="s">
        <v>72</v>
      </c>
      <c r="C28" s="91"/>
      <c r="D28" s="91"/>
      <c r="E28" s="92"/>
      <c r="F28" s="93"/>
    </row>
    <row r="29" spans="1:7" s="94" customFormat="1" ht="18" customHeight="1" thickBot="1" x14ac:dyDescent="0.25">
      <c r="A29" s="96"/>
      <c r="B29" s="97" t="s">
        <v>73</v>
      </c>
      <c r="C29" s="98">
        <v>5</v>
      </c>
      <c r="D29" s="98">
        <f t="shared" si="0"/>
        <v>0</v>
      </c>
      <c r="E29" s="92"/>
      <c r="F29" s="93"/>
    </row>
    <row r="30" spans="1:7" s="94" customFormat="1" ht="18" customHeight="1" thickBot="1" x14ac:dyDescent="0.25">
      <c r="A30" s="96"/>
      <c r="B30" s="97" t="s">
        <v>74</v>
      </c>
      <c r="C30" s="98">
        <v>5</v>
      </c>
      <c r="D30" s="98">
        <f t="shared" si="0"/>
        <v>0</v>
      </c>
      <c r="E30" s="92"/>
      <c r="F30" s="93"/>
    </row>
    <row r="31" spans="1:7" s="94" customFormat="1" ht="18" customHeight="1" x14ac:dyDescent="0.2">
      <c r="A31" s="100"/>
      <c r="B31" s="92"/>
      <c r="C31" s="91"/>
      <c r="D31" s="91"/>
      <c r="E31" s="92"/>
      <c r="F31" s="93"/>
    </row>
    <row r="32" spans="1:7" s="94" customFormat="1" ht="18" customHeight="1" thickBot="1" x14ac:dyDescent="0.25">
      <c r="A32" s="95"/>
      <c r="B32" s="11" t="s">
        <v>75</v>
      </c>
      <c r="C32" s="99">
        <f>IF(F36&lt;=1,,TEXT("Nur Einfachnennung möglich !",))</f>
        <v>0</v>
      </c>
      <c r="D32" s="91"/>
      <c r="E32" s="92"/>
      <c r="F32" s="93"/>
    </row>
    <row r="33" spans="1:6" s="94" customFormat="1" ht="18" customHeight="1" thickBot="1" x14ac:dyDescent="0.25">
      <c r="A33" s="96"/>
      <c r="B33" s="97" t="s">
        <v>76</v>
      </c>
      <c r="C33" s="98">
        <v>7.5</v>
      </c>
      <c r="D33" s="98">
        <f t="shared" si="0"/>
        <v>0</v>
      </c>
      <c r="E33" s="92"/>
      <c r="F33" s="93">
        <f>IF(A33="X",1,0)</f>
        <v>0</v>
      </c>
    </row>
    <row r="34" spans="1:6" s="94" customFormat="1" ht="18" customHeight="1" thickBot="1" x14ac:dyDescent="0.25">
      <c r="A34" s="96"/>
      <c r="B34" s="97" t="s">
        <v>77</v>
      </c>
      <c r="C34" s="98">
        <v>5</v>
      </c>
      <c r="D34" s="98">
        <f t="shared" si="0"/>
        <v>0</v>
      </c>
      <c r="E34" s="92"/>
      <c r="F34" s="93">
        <f t="shared" ref="F34:F35" si="2">IF(A34="X",1,0)</f>
        <v>0</v>
      </c>
    </row>
    <row r="35" spans="1:6" s="94" customFormat="1" ht="18" customHeight="1" thickBot="1" x14ac:dyDescent="0.25">
      <c r="A35" s="96"/>
      <c r="B35" s="97" t="s">
        <v>78</v>
      </c>
      <c r="C35" s="98">
        <v>2</v>
      </c>
      <c r="D35" s="98">
        <f t="shared" si="0"/>
        <v>0</v>
      </c>
      <c r="E35" s="92"/>
      <c r="F35" s="93">
        <f t="shared" si="2"/>
        <v>0</v>
      </c>
    </row>
    <row r="36" spans="1:6" s="94" customFormat="1" ht="18" customHeight="1" x14ac:dyDescent="0.2">
      <c r="A36" s="92"/>
      <c r="B36" s="92"/>
      <c r="C36" s="91"/>
      <c r="D36" s="91"/>
      <c r="E36" s="92"/>
      <c r="F36" s="93">
        <f>SUM(F33:F35)</f>
        <v>0</v>
      </c>
    </row>
    <row r="37" spans="1:6" s="94" customFormat="1" ht="18" customHeight="1" thickBot="1" x14ac:dyDescent="0.25">
      <c r="A37" s="95"/>
      <c r="B37" s="11" t="s">
        <v>79</v>
      </c>
      <c r="C37" s="99">
        <f>IF(F41&lt;=1,,TEXT("Nur Einfachnennung möglich !",))</f>
        <v>0</v>
      </c>
      <c r="D37" s="91"/>
      <c r="E37" s="92"/>
      <c r="F37" s="93"/>
    </row>
    <row r="38" spans="1:6" s="94" customFormat="1" ht="18" customHeight="1" thickBot="1" x14ac:dyDescent="0.25">
      <c r="A38" s="96"/>
      <c r="B38" s="97" t="s">
        <v>80</v>
      </c>
      <c r="C38" s="98">
        <v>7.5</v>
      </c>
      <c r="D38" s="98">
        <f t="shared" si="0"/>
        <v>0</v>
      </c>
      <c r="E38" s="92"/>
      <c r="F38" s="93">
        <f>IF(A38="X",1,0)</f>
        <v>0</v>
      </c>
    </row>
    <row r="39" spans="1:6" s="94" customFormat="1" ht="18" customHeight="1" thickBot="1" x14ac:dyDescent="0.25">
      <c r="A39" s="96"/>
      <c r="B39" s="97" t="s">
        <v>81</v>
      </c>
      <c r="C39" s="98">
        <v>5</v>
      </c>
      <c r="D39" s="98">
        <f t="shared" si="0"/>
        <v>0</v>
      </c>
      <c r="E39" s="92"/>
      <c r="F39" s="93">
        <f t="shared" ref="F39:F40" si="3">IF(A39="X",1,0)</f>
        <v>0</v>
      </c>
    </row>
    <row r="40" spans="1:6" s="94" customFormat="1" ht="18" customHeight="1" thickBot="1" x14ac:dyDescent="0.25">
      <c r="A40" s="96"/>
      <c r="B40" s="97" t="s">
        <v>82</v>
      </c>
      <c r="C40" s="98">
        <v>2.5</v>
      </c>
      <c r="D40" s="98">
        <f t="shared" si="0"/>
        <v>0</v>
      </c>
      <c r="E40" s="92"/>
      <c r="F40" s="93">
        <f t="shared" si="3"/>
        <v>0</v>
      </c>
    </row>
    <row r="41" spans="1:6" s="94" customFormat="1" ht="18" customHeight="1" x14ac:dyDescent="0.2">
      <c r="A41" s="92"/>
      <c r="B41" s="92"/>
      <c r="C41" s="91"/>
      <c r="D41" s="91"/>
      <c r="E41" s="92"/>
      <c r="F41" s="93">
        <f>SUM(F38:F40)</f>
        <v>0</v>
      </c>
    </row>
    <row r="42" spans="1:6" s="94" customFormat="1" ht="18" customHeight="1" thickBot="1" x14ac:dyDescent="0.25">
      <c r="A42" s="95"/>
      <c r="B42" s="11" t="s">
        <v>83</v>
      </c>
      <c r="C42" s="99">
        <f>IF(F46&lt;=1,,TEXT("Nur Einfachnennung möglich !",))</f>
        <v>0</v>
      </c>
      <c r="D42" s="91"/>
      <c r="E42" s="92"/>
      <c r="F42" s="93"/>
    </row>
    <row r="43" spans="1:6" s="94" customFormat="1" ht="18" customHeight="1" thickBot="1" x14ac:dyDescent="0.25">
      <c r="A43" s="96"/>
      <c r="B43" s="97" t="s">
        <v>80</v>
      </c>
      <c r="C43" s="98">
        <v>7.5</v>
      </c>
      <c r="D43" s="98">
        <f t="shared" si="0"/>
        <v>0</v>
      </c>
      <c r="E43" s="92"/>
      <c r="F43" s="93">
        <f>IF(A43="X",1,0)</f>
        <v>0</v>
      </c>
    </row>
    <row r="44" spans="1:6" s="94" customFormat="1" ht="18" customHeight="1" thickBot="1" x14ac:dyDescent="0.25">
      <c r="A44" s="96"/>
      <c r="B44" s="97" t="s">
        <v>81</v>
      </c>
      <c r="C44" s="98">
        <v>5</v>
      </c>
      <c r="D44" s="98">
        <f t="shared" si="0"/>
        <v>0</v>
      </c>
      <c r="E44" s="92"/>
      <c r="F44" s="93">
        <f t="shared" ref="F44:F45" si="4">IF(A44="X",1,0)</f>
        <v>0</v>
      </c>
    </row>
    <row r="45" spans="1:6" s="94" customFormat="1" ht="18" customHeight="1" thickBot="1" x14ac:dyDescent="0.25">
      <c r="A45" s="96"/>
      <c r="B45" s="97" t="s">
        <v>82</v>
      </c>
      <c r="C45" s="98">
        <v>2.5</v>
      </c>
      <c r="D45" s="98">
        <f t="shared" si="0"/>
        <v>0</v>
      </c>
      <c r="E45" s="92"/>
      <c r="F45" s="93">
        <f t="shared" si="4"/>
        <v>0</v>
      </c>
    </row>
    <row r="46" spans="1:6" s="94" customFormat="1" ht="18" customHeight="1" x14ac:dyDescent="0.2">
      <c r="A46" s="92"/>
      <c r="B46" s="92"/>
      <c r="C46" s="91"/>
      <c r="D46" s="91"/>
      <c r="E46" s="92"/>
      <c r="F46" s="93">
        <f>SUM(F43:F45)</f>
        <v>0</v>
      </c>
    </row>
    <row r="47" spans="1:6" s="94" customFormat="1" ht="18" customHeight="1" thickBot="1" x14ac:dyDescent="0.25">
      <c r="A47" s="95"/>
      <c r="B47" s="92" t="s">
        <v>84</v>
      </c>
      <c r="C47" s="91"/>
      <c r="D47" s="91"/>
      <c r="E47" s="92"/>
      <c r="F47" s="93"/>
    </row>
    <row r="48" spans="1:6" s="94" customFormat="1" ht="18" customHeight="1" thickBot="1" x14ac:dyDescent="0.25">
      <c r="A48" s="96"/>
      <c r="B48" s="97" t="s">
        <v>20</v>
      </c>
      <c r="C48" s="98">
        <v>5</v>
      </c>
      <c r="D48" s="98">
        <f t="shared" si="0"/>
        <v>0</v>
      </c>
      <c r="E48" s="92"/>
      <c r="F48" s="93"/>
    </row>
    <row r="49" spans="1:6" s="94" customFormat="1" ht="18" customHeight="1" thickBot="1" x14ac:dyDescent="0.25">
      <c r="A49" s="96"/>
      <c r="B49" s="97" t="s">
        <v>16</v>
      </c>
      <c r="C49" s="98">
        <v>0</v>
      </c>
      <c r="D49" s="98">
        <f t="shared" si="0"/>
        <v>0</v>
      </c>
      <c r="E49" s="92"/>
      <c r="F49" s="93"/>
    </row>
    <row r="50" spans="1:6" s="94" customFormat="1" ht="18" customHeight="1" x14ac:dyDescent="0.2">
      <c r="A50" s="101"/>
      <c r="B50" s="92"/>
      <c r="C50" s="91"/>
      <c r="D50" s="91"/>
      <c r="E50" s="92"/>
      <c r="F50" s="93"/>
    </row>
    <row r="51" spans="1:6" s="94" customFormat="1" ht="18" customHeight="1" thickBot="1" x14ac:dyDescent="0.25">
      <c r="A51" s="101"/>
      <c r="B51" s="92" t="s">
        <v>93</v>
      </c>
      <c r="C51" s="91"/>
      <c r="D51" s="91"/>
      <c r="E51" s="92"/>
      <c r="F51" s="93"/>
    </row>
    <row r="52" spans="1:6" s="94" customFormat="1" ht="18" customHeight="1" thickBot="1" x14ac:dyDescent="0.25">
      <c r="A52" s="96"/>
      <c r="B52" s="97" t="s">
        <v>20</v>
      </c>
      <c r="C52" s="98">
        <v>10</v>
      </c>
      <c r="D52" s="98">
        <f>IF(A52="X",C52,0)</f>
        <v>0</v>
      </c>
      <c r="E52" s="92"/>
      <c r="F52" s="93"/>
    </row>
    <row r="53" spans="1:6" s="94" customFormat="1" ht="18" customHeight="1" thickBot="1" x14ac:dyDescent="0.25">
      <c r="A53" s="96"/>
      <c r="B53" s="97" t="s">
        <v>16</v>
      </c>
      <c r="C53" s="98">
        <v>0</v>
      </c>
      <c r="D53" s="98">
        <f>IF(A53="X",C53,0)</f>
        <v>0</v>
      </c>
      <c r="E53" s="92"/>
      <c r="F53" s="93"/>
    </row>
    <row r="54" spans="1:6" s="94" customFormat="1" ht="18" customHeight="1" thickBot="1" x14ac:dyDescent="0.25">
      <c r="A54" s="92"/>
      <c r="B54" s="92"/>
      <c r="C54" s="102"/>
      <c r="D54" s="102"/>
      <c r="E54" s="92"/>
      <c r="F54" s="93"/>
    </row>
    <row r="55" spans="1:6" s="94" customFormat="1" ht="18" customHeight="1" x14ac:dyDescent="0.2">
      <c r="A55" s="92"/>
      <c r="B55" s="103" t="s">
        <v>85</v>
      </c>
      <c r="D55" s="32">
        <f>SUM(D6:D52)</f>
        <v>0</v>
      </c>
      <c r="E55" s="92"/>
      <c r="F55" s="93"/>
    </row>
    <row r="56" spans="1:6" s="94" customFormat="1" ht="18" customHeight="1" x14ac:dyDescent="0.2">
      <c r="A56" s="92"/>
      <c r="B56" s="92"/>
      <c r="C56" s="91"/>
      <c r="D56" s="91"/>
      <c r="E56" s="92"/>
      <c r="F56" s="93"/>
    </row>
    <row r="57" spans="1:6" ht="18" customHeight="1" x14ac:dyDescent="0.25">
      <c r="A57" s="104"/>
      <c r="B57" s="104"/>
      <c r="C57" s="105"/>
      <c r="D57" s="105"/>
      <c r="E57" s="104"/>
      <c r="F57" s="106"/>
    </row>
    <row r="58" spans="1:6" ht="18" hidden="1" customHeight="1" x14ac:dyDescent="0.25">
      <c r="A58" s="104" t="s">
        <v>86</v>
      </c>
      <c r="B58" s="104"/>
      <c r="C58" s="105"/>
      <c r="D58" s="105"/>
      <c r="E58" s="104"/>
      <c r="F58" s="106"/>
    </row>
    <row r="59" spans="1:6" ht="18" hidden="1" customHeight="1" x14ac:dyDescent="0.25">
      <c r="A59" s="104" t="s">
        <v>87</v>
      </c>
      <c r="B59" s="104"/>
      <c r="C59" s="105"/>
      <c r="D59" s="105"/>
      <c r="E59" s="104"/>
      <c r="F59" s="106"/>
    </row>
    <row r="60" spans="1:6" ht="18" customHeight="1" x14ac:dyDescent="0.25">
      <c r="A60" s="104"/>
      <c r="B60" s="104"/>
      <c r="C60" s="105"/>
      <c r="D60" s="105"/>
      <c r="E60" s="104"/>
      <c r="F60" s="106"/>
    </row>
  </sheetData>
  <sheetProtection algorithmName="SHA-512" hashValue="TBdhy5H3z+mWMaYCNhtPkErqdQGWphSHF0ssOQF3dwruozB6rd8mFAFzhfczGxw2OGgtw9isaONXNPr2wtanVg==" saltValue="+jOR3s6eRgloXBaQwQasnw==" spinCount="100000" sheet="1" objects="1" scenario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500-000000000000}">
      <formula1>$A$58:$A$59</formula1>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Preisblatt</vt:lpstr>
      <vt:lpstr>SP 1</vt:lpstr>
      <vt:lpstr>Wertung Preis</vt:lpstr>
      <vt:lpstr>Qualitätskonzept</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Droste, Yannick</cp:lastModifiedBy>
  <cp:lastPrinted>2022-05-05T10:45:17Z</cp:lastPrinted>
  <dcterms:created xsi:type="dcterms:W3CDTF">2021-06-16T05:51:08Z</dcterms:created>
  <dcterms:modified xsi:type="dcterms:W3CDTF">2026-04-30T09:55:20Z</dcterms:modified>
</cp:coreProperties>
</file>